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Cuadros\"/>
    </mc:Choice>
  </mc:AlternateContent>
  <bookViews>
    <workbookView xWindow="-15" yWindow="6315" windowWidth="12120" windowHeight="6345" tabRatio="905"/>
  </bookViews>
  <sheets>
    <sheet name="C_V.83_1" sheetId="30" r:id="rId1"/>
    <sheet name="C_V.83_2" sheetId="32" r:id="rId2"/>
    <sheet name="C_V.83_3" sheetId="35" r:id="rId3"/>
    <sheet name="C_V.83_4" sheetId="34" r:id="rId4"/>
    <sheet name="C_V.84" sheetId="36" r:id="rId5"/>
    <sheet name="C_V.85" sheetId="39" r:id="rId6"/>
    <sheet name="C_V.86" sheetId="40" r:id="rId7"/>
    <sheet name="C_V.87" sheetId="46" r:id="rId8"/>
    <sheet name="C_V.88" sheetId="41" r:id="rId9"/>
    <sheet name="C_V.89" sheetId="42" r:id="rId10"/>
    <sheet name="C_V.90." sheetId="43" r:id="rId11"/>
    <sheet name="C_V.91" sheetId="44" r:id="rId12"/>
    <sheet name="C_V.92" sheetId="45" r:id="rId13"/>
  </sheets>
  <definedNames>
    <definedName name="_xlnm.Print_Area" localSheetId="0">'C_V.83_1'!$C$2:$W$34</definedName>
    <definedName name="_xlnm.Print_Area" localSheetId="1">'C_V.83_2'!$C$2:$W$34</definedName>
    <definedName name="_xlnm.Print_Area" localSheetId="2">'C_V.83_3'!$C$2:$W$34</definedName>
    <definedName name="_xlnm.Print_Area" localSheetId="3">'C_V.83_4'!$C$2:$W$34</definedName>
    <definedName name="_xlnm.Print_Area" localSheetId="4">'C_V.84'!$C$2:$Q$35</definedName>
    <definedName name="_xlnm.Print_Area" localSheetId="5">'C_V.85'!$C$2:$Q$35</definedName>
    <definedName name="_xlnm.Print_Area" localSheetId="6">'C_V.86'!$C$2:$Q$35</definedName>
    <definedName name="_xlnm.Print_Area" localSheetId="7">'C_V.87'!$C$2:$Q$35</definedName>
    <definedName name="_xlnm.Print_Area" localSheetId="8">'C_V.88'!$C$2:$Q$35</definedName>
    <definedName name="_xlnm.Print_Area" localSheetId="9">'C_V.89'!$C$2:$Q$35</definedName>
    <definedName name="_xlnm.Print_Area" localSheetId="10">'C_V.90.'!$C$2:$Q$35</definedName>
    <definedName name="_xlnm.Print_Area" localSheetId="11">'C_V.91'!$C$2:$Q$35</definedName>
    <definedName name="_xlnm.Print_Area" localSheetId="12">'C_V.92'!$C$2:$Q$35</definedName>
  </definedNames>
  <calcPr calcId="162913"/>
</workbook>
</file>

<file path=xl/calcChain.xml><?xml version="1.0" encoding="utf-8"?>
<calcChain xmlns="http://schemas.openxmlformats.org/spreadsheetml/2006/main">
  <c r="F39" i="30" l="1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</calcChain>
</file>

<file path=xl/sharedStrings.xml><?xml version="1.0" encoding="utf-8"?>
<sst xmlns="http://schemas.openxmlformats.org/spreadsheetml/2006/main" count="574" uniqueCount="75">
  <si>
    <t>Número</t>
  </si>
  <si>
    <t>TOTAL</t>
  </si>
  <si>
    <t>Bienes inmuebles de naturaleza urbana</t>
  </si>
  <si>
    <t>Bienes inmuebles de naturaleza rústica</t>
  </si>
  <si>
    <t>Bienes y derechos no exentos afectos a actividades económicas</t>
  </si>
  <si>
    <t>Bienes y derechos exentos afectos a actividades económicas</t>
  </si>
  <si>
    <t>Depósitos bancarios</t>
  </si>
  <si>
    <t>Deuda Pública, oblig., bonos y demás valores equivalentes negociados</t>
  </si>
  <si>
    <t>Declarantes</t>
  </si>
  <si>
    <t>Certif. de depósito, pagarés, oblig., bonos y demás valores equival. no negociados</t>
  </si>
  <si>
    <t>Acciones y participaciones en otras entidades jurídicas, negociadas</t>
  </si>
  <si>
    <t>Acciones y participaciones en otras entidades jurídicas, no negociadas</t>
  </si>
  <si>
    <t>Seguros de vida</t>
  </si>
  <si>
    <t>Rentas temporales y vitalicias</t>
  </si>
  <si>
    <t>Objetos de arte y antigüedades</t>
  </si>
  <si>
    <t>Derechos reales de uso y disfrute</t>
  </si>
  <si>
    <t xml:space="preserve">Declarantes </t>
  </si>
  <si>
    <t xml:space="preserve">Importe </t>
  </si>
  <si>
    <t>(*) Después de aplicar el límite conjunto con el IRPF.</t>
  </si>
  <si>
    <t>Sin acumular</t>
  </si>
  <si>
    <t>Acumulada</t>
  </si>
  <si>
    <t>Valor exento de la vivienda habitual</t>
  </si>
  <si>
    <t xml:space="preserve"> IMPUESTO SOBRE EL PATRIMONIO </t>
  </si>
  <si>
    <t>Acciones y participaciones exentas en entidades jurídicas, no negociadas</t>
  </si>
  <si>
    <t xml:space="preserve">Importe          </t>
  </si>
  <si>
    <t xml:space="preserve">(millones euros)     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</si>
  <si>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</si>
  <si>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</si>
  <si>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</si>
  <si>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</si>
  <si>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</si>
  <si>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</si>
  <si>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</si>
  <si>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</si>
  <si>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</si>
  <si>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</si>
  <si>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</si>
  <si>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</si>
  <si>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</si>
  <si>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</si>
  <si>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</si>
  <si>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</si>
  <si>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</si>
  <si>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</si>
  <si>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</si>
  <si>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</si>
  <si>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</si>
  <si>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</si>
  <si>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</si>
  <si>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</si>
  <si>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</si>
  <si>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</si>
  <si>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</si>
  <si>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de Inversión Colectiva, negociadas</t>
  </si>
  <si>
    <t>Acciones y participaciones en Instituciones de Inversión Colectiva, no negociadas</t>
  </si>
  <si>
    <t>Acciones y participaciones exentas en entidades jurídicas, negociadas</t>
  </si>
  <si>
    <r>
      <t xml:space="preserve">Cuadro V.92.  </t>
    </r>
    <r>
      <rPr>
        <b/>
        <sz val="14"/>
        <rFont val="Times New Roman"/>
        <family val="1"/>
      </rPr>
      <t>Cuota a ingresar.</t>
    </r>
  </si>
  <si>
    <r>
      <t xml:space="preserve">Cuadro V.88. </t>
    </r>
    <r>
      <rPr>
        <b/>
        <sz val="14"/>
        <rFont val="Times New Roman"/>
        <family val="1"/>
      </rPr>
      <t xml:space="preserve"> Base liquidable.</t>
    </r>
  </si>
  <si>
    <r>
      <rPr>
        <b/>
        <i/>
        <sz val="14"/>
        <rFont val="Times New Roman"/>
        <family val="1"/>
      </rPr>
      <t>Cuadro V.87</t>
    </r>
    <r>
      <rPr>
        <b/>
        <sz val="14"/>
        <rFont val="Times New Roman"/>
        <family val="1"/>
      </rPr>
      <t>.  Reducción de la base imponible por el mínimo exento.</t>
    </r>
  </si>
  <si>
    <r>
      <t xml:space="preserve">Cuadro V.86.  </t>
    </r>
    <r>
      <rPr>
        <b/>
        <sz val="14"/>
        <rFont val="Times New Roman"/>
        <family val="1"/>
      </rPr>
      <t xml:space="preserve">Base imponible. </t>
    </r>
  </si>
  <si>
    <r>
      <t xml:space="preserve">Cuadro V.85.  </t>
    </r>
    <r>
      <rPr>
        <b/>
        <sz val="14"/>
        <rFont val="Times New Roman"/>
        <family val="1"/>
      </rPr>
      <t xml:space="preserve">Deudas deducibles. </t>
    </r>
  </si>
  <si>
    <r>
      <t xml:space="preserve">Cuadro V.83.  </t>
    </r>
    <r>
      <rPr>
        <b/>
        <sz val="14"/>
        <rFont val="Times New Roman"/>
        <family val="1"/>
      </rPr>
      <t xml:space="preserve">Resumen de bienes y derechos. </t>
    </r>
  </si>
  <si>
    <t>Continúa …</t>
  </si>
  <si>
    <t>Vehículos, joyas, pieles, embarcaciones y aeronaves</t>
  </si>
  <si>
    <t>Opciones contractuales</t>
  </si>
  <si>
    <r>
      <t xml:space="preserve">Cuadro V.90.  </t>
    </r>
    <r>
      <rPr>
        <b/>
        <sz val="14"/>
        <rFont val="Times New Roman"/>
        <family val="1"/>
      </rPr>
      <t xml:space="preserve">Ajuste de la cuota íntegra por el límite conjunto con el IRPF. </t>
    </r>
  </si>
  <si>
    <r>
      <t xml:space="preserve">Cuadro V.89.  </t>
    </r>
    <r>
      <rPr>
        <b/>
        <sz val="14"/>
        <rFont val="Times New Roman"/>
        <family val="1"/>
      </rPr>
      <t>Cuota íntegra.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</t>
    </r>
  </si>
  <si>
    <r>
      <t>Cuadro V.83 (continuación).</t>
    </r>
    <r>
      <rPr>
        <b/>
        <sz val="14"/>
        <rFont val="Times New Roman"/>
        <family val="1"/>
      </rPr>
      <t xml:space="preserve">  Resumen de bienes y derechos.</t>
    </r>
  </si>
  <si>
    <r>
      <t>Cuadro V.83 (continuación).</t>
    </r>
    <r>
      <rPr>
        <b/>
        <sz val="14"/>
        <rFont val="Times New Roman"/>
        <family val="1"/>
      </rPr>
      <t xml:space="preserve">  Resumen de bienes y derechos.  </t>
    </r>
  </si>
  <si>
    <r>
      <rPr>
        <b/>
        <i/>
        <sz val="14"/>
        <rFont val="Times New Roman"/>
        <family val="1"/>
      </rPr>
      <t>Cuadro V.91.</t>
    </r>
    <r>
      <rPr>
        <b/>
        <sz val="14"/>
        <rFont val="Times New Roman"/>
        <family val="1"/>
      </rPr>
      <t xml:space="preserve">  Deducciones y bonificaciones autonómicas. </t>
    </r>
  </si>
  <si>
    <t>Ejercicio 2019</t>
  </si>
  <si>
    <t>s.e.</t>
  </si>
  <si>
    <t>s.e.: secreto estadístico.</t>
  </si>
  <si>
    <t xml:space="preserve">s.e. </t>
  </si>
  <si>
    <r>
      <t>Cuadro V.84.</t>
    </r>
    <r>
      <rPr>
        <b/>
        <sz val="14"/>
        <rFont val="Times New Roman"/>
        <family val="1"/>
      </rPr>
      <t xml:space="preserve">  Total de los bienes y derechos no exentos.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</si>
</sst>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"/>
    <numFmt numFmtId="165" formatCode="\."/>
    <numFmt numFmtId="166" formatCode="#,###,##0.0"/>
    <numFmt numFmtId="167" formatCode="#,##0&quot;   &quot;"/>
    <numFmt numFmtId="168" formatCode="#,##0.0&quot;   &quot;"/>
    <numFmt numFmtId="169" formatCode="_-* #,##0.00\ _P_t_s_-;\-* #,##0.00\ _P_t_s_-;_-* &quot;-&quot;??\ _P_t_s_-;_-@_-"/>
    <numFmt numFmtId="170" formatCode="&quot;   &quot;#,##0&quot; &quot;"/>
    <numFmt numFmtId="171" formatCode="#,##0.0\ \ \ "/>
    <numFmt numFmtId="172" formatCode="#,##0\ \ \ "/>
    <numFmt numFmtId="173" formatCode="&quot;   &quot;0.0%&quot;   &quot;"/>
    <numFmt numFmtId="174" formatCode="&quot; &quot;#,##0&quot; &quot;"/>
    <numFmt numFmtId="175" formatCode="\ \ \ \ #,##0"/>
  </numFmts>
  <fonts count="2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0"/>
      <name val="Arial"/>
      <family val="2"/>
    </font>
    <font>
      <b/>
      <sz val="12"/>
      <color theme="7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sz val="12"/>
      <color rgb="FFF0EBF0"/>
      <name val="Times New Roman"/>
      <family val="1"/>
    </font>
    <font>
      <sz val="10"/>
      <color rgb="FFF0EBF0"/>
      <name val="Times New Roman"/>
      <family val="1"/>
    </font>
    <font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0"/>
        <bgColor indexed="64"/>
      </patternFill>
    </fill>
    <fill>
      <patternFill patternType="solid">
        <fgColor rgb="FFFFF0F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theme="7" tint="0.79998168889431442"/>
      </top>
      <bottom style="thin">
        <color theme="7" tint="0.79998168889431442"/>
      </bottom>
      <diagonal/>
    </border>
    <border>
      <left/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3" fontId="2" fillId="2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/>
    <xf numFmtId="10" fontId="2" fillId="0" borderId="0" xfId="2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10" fontId="3" fillId="0" borderId="0" xfId="2" applyNumberFormat="1" applyFont="1" applyFill="1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right" vertical="center" indent="1"/>
    </xf>
    <xf numFmtId="0" fontId="11" fillId="0" borderId="0" xfId="0" applyFont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top" wrapText="1"/>
    </xf>
    <xf numFmtId="165" fontId="12" fillId="2" borderId="0" xfId="0" applyNumberFormat="1" applyFont="1" applyFill="1" applyBorder="1" applyAlignment="1">
      <alignment horizontal="center" vertical="center"/>
    </xf>
    <xf numFmtId="3" fontId="12" fillId="2" borderId="0" xfId="0" applyNumberFormat="1" applyFont="1" applyFill="1" applyBorder="1" applyAlignment="1">
      <alignment horizontal="right" vertical="center" indent="1"/>
    </xf>
    <xf numFmtId="10" fontId="12" fillId="0" borderId="0" xfId="2" applyNumberFormat="1" applyFont="1" applyBorder="1" applyAlignment="1">
      <alignment horizontal="right" vertical="center" indent="1"/>
    </xf>
    <xf numFmtId="3" fontId="12" fillId="2" borderId="0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right" vertical="center" indent="1"/>
    </xf>
    <xf numFmtId="10" fontId="12" fillId="0" borderId="1" xfId="2" applyNumberFormat="1" applyFont="1" applyBorder="1" applyAlignment="1">
      <alignment horizontal="right" vertical="center" indent="1"/>
    </xf>
    <xf numFmtId="0" fontId="11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right" vertical="center" indent="1"/>
    </xf>
    <xf numFmtId="164" fontId="11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14" fillId="0" borderId="0" xfId="0" applyFont="1"/>
    <xf numFmtId="167" fontId="12" fillId="0" borderId="0" xfId="0" applyNumberFormat="1" applyFont="1" applyFill="1" applyBorder="1" applyAlignment="1">
      <alignment horizontal="right" vertical="center" indent="1"/>
    </xf>
    <xf numFmtId="168" fontId="12" fillId="0" borderId="0" xfId="0" applyNumberFormat="1" applyFont="1" applyFill="1" applyBorder="1" applyAlignment="1">
      <alignment horizontal="right" vertical="center" indent="1"/>
    </xf>
    <xf numFmtId="167" fontId="12" fillId="0" borderId="1" xfId="0" applyNumberFormat="1" applyFont="1" applyFill="1" applyBorder="1" applyAlignment="1">
      <alignment horizontal="right" vertical="center" indent="1"/>
    </xf>
    <xf numFmtId="168" fontId="12" fillId="0" borderId="1" xfId="0" applyNumberFormat="1" applyFont="1" applyFill="1" applyBorder="1" applyAlignment="1">
      <alignment horizontal="right" vertical="center" indent="1"/>
    </xf>
    <xf numFmtId="169" fontId="12" fillId="0" borderId="0" xfId="0" applyNumberFormat="1" applyFont="1" applyFill="1" applyBorder="1" applyAlignment="1">
      <alignment horizontal="right" vertical="center" indent="1"/>
    </xf>
    <xf numFmtId="0" fontId="2" fillId="0" borderId="0" xfId="0" applyFont="1"/>
    <xf numFmtId="170" fontId="12" fillId="2" borderId="0" xfId="0" applyNumberFormat="1" applyFont="1" applyFill="1" applyBorder="1" applyAlignment="1">
      <alignment horizontal="right" vertical="center" indent="1"/>
    </xf>
    <xf numFmtId="170" fontId="12" fillId="2" borderId="1" xfId="0" applyNumberFormat="1" applyFont="1" applyFill="1" applyBorder="1" applyAlignment="1">
      <alignment horizontal="right" vertical="center" indent="1"/>
    </xf>
    <xf numFmtId="170" fontId="12" fillId="0" borderId="0" xfId="0" applyNumberFormat="1" applyFont="1" applyFill="1" applyBorder="1" applyAlignment="1">
      <alignment horizontal="right" vertical="center" indent="1"/>
    </xf>
    <xf numFmtId="0" fontId="11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wrapText="1"/>
    </xf>
    <xf numFmtId="0" fontId="17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167" fontId="11" fillId="4" borderId="2" xfId="0" applyNumberFormat="1" applyFont="1" applyFill="1" applyBorder="1" applyAlignment="1">
      <alignment horizontal="right" vertical="center" indent="1"/>
    </xf>
    <xf numFmtId="168" fontId="11" fillId="4" borderId="2" xfId="0" applyNumberFormat="1" applyFont="1" applyFill="1" applyBorder="1" applyAlignment="1">
      <alignment horizontal="right" vertical="center" indent="1"/>
    </xf>
    <xf numFmtId="3" fontId="11" fillId="4" borderId="2" xfId="0" applyNumberFormat="1" applyFont="1" applyFill="1" applyBorder="1" applyAlignment="1">
      <alignment horizontal="right" vertical="center" indent="1"/>
    </xf>
    <xf numFmtId="170" fontId="11" fillId="4" borderId="2" xfId="0" applyNumberFormat="1" applyFont="1" applyFill="1" applyBorder="1" applyAlignment="1">
      <alignment horizontal="right" vertical="center" indent="1"/>
    </xf>
    <xf numFmtId="10" fontId="11" fillId="4" borderId="2" xfId="2" applyNumberFormat="1" applyFont="1" applyFill="1" applyBorder="1" applyAlignment="1">
      <alignment horizontal="right" vertical="center" indent="1"/>
    </xf>
    <xf numFmtId="171" fontId="11" fillId="4" borderId="2" xfId="0" applyNumberFormat="1" applyFont="1" applyFill="1" applyBorder="1" applyAlignment="1">
      <alignment horizontal="right" vertical="center" indent="1"/>
    </xf>
    <xf numFmtId="0" fontId="18" fillId="0" borderId="0" xfId="0" applyFont="1" applyFill="1" applyBorder="1" applyAlignment="1">
      <alignment horizontal="right"/>
    </xf>
    <xf numFmtId="171" fontId="12" fillId="0" borderId="0" xfId="0" applyNumberFormat="1" applyFont="1" applyFill="1" applyBorder="1" applyAlignment="1">
      <alignment horizontal="right" vertical="center" indent="2"/>
    </xf>
    <xf numFmtId="171" fontId="12" fillId="0" borderId="0" xfId="2" applyNumberFormat="1" applyFont="1" applyBorder="1" applyAlignment="1">
      <alignment horizontal="right" vertical="center" indent="1"/>
    </xf>
    <xf numFmtId="171" fontId="12" fillId="0" borderId="1" xfId="0" applyNumberFormat="1" applyFont="1" applyFill="1" applyBorder="1" applyAlignment="1">
      <alignment horizontal="right" vertical="center" indent="2"/>
    </xf>
    <xf numFmtId="171" fontId="12" fillId="0" borderId="1" xfId="2" applyNumberFormat="1" applyFont="1" applyBorder="1" applyAlignment="1">
      <alignment horizontal="right" vertical="center" indent="1"/>
    </xf>
    <xf numFmtId="172" fontId="11" fillId="4" borderId="2" xfId="0" applyNumberFormat="1" applyFont="1" applyFill="1" applyBorder="1" applyAlignment="1">
      <alignment horizontal="right" vertical="center" indent="2"/>
    </xf>
    <xf numFmtId="172" fontId="11" fillId="4" borderId="2" xfId="2" applyNumberFormat="1" applyFont="1" applyFill="1" applyBorder="1" applyAlignment="1">
      <alignment horizontal="right" vertical="center" indent="1"/>
    </xf>
    <xf numFmtId="173" fontId="11" fillId="4" borderId="2" xfId="2" applyNumberFormat="1" applyFont="1" applyFill="1" applyBorder="1" applyAlignment="1">
      <alignment horizontal="right" vertical="center" indent="1"/>
    </xf>
    <xf numFmtId="10" fontId="19" fillId="0" borderId="0" xfId="2" applyNumberFormat="1" applyFont="1" applyFill="1" applyBorder="1" applyAlignment="1">
      <alignment horizontal="right" vertical="center" indent="1"/>
    </xf>
    <xf numFmtId="0" fontId="20" fillId="0" borderId="0" xfId="0" applyFont="1" applyFill="1" applyBorder="1"/>
    <xf numFmtId="171" fontId="12" fillId="2" borderId="0" xfId="0" applyNumberFormat="1" applyFont="1" applyFill="1" applyBorder="1" applyAlignment="1">
      <alignment horizontal="right" vertical="center" indent="1"/>
    </xf>
    <xf numFmtId="171" fontId="12" fillId="2" borderId="1" xfId="0" applyNumberFormat="1" applyFont="1" applyFill="1" applyBorder="1" applyAlignment="1">
      <alignment horizontal="right" vertical="center" indent="1"/>
    </xf>
    <xf numFmtId="175" fontId="11" fillId="4" borderId="2" xfId="2" applyNumberFormat="1" applyFont="1" applyFill="1" applyBorder="1" applyAlignment="1">
      <alignment horizontal="right" vertical="center" indent="1"/>
    </xf>
    <xf numFmtId="171" fontId="12" fillId="0" borderId="0" xfId="0" applyNumberFormat="1" applyFont="1" applyFill="1" applyBorder="1" applyAlignment="1">
      <alignment vertical="center"/>
    </xf>
    <xf numFmtId="171" fontId="12" fillId="0" borderId="1" xfId="0" applyNumberFormat="1" applyFont="1" applyFill="1" applyBorder="1" applyAlignment="1">
      <alignment vertical="center"/>
    </xf>
    <xf numFmtId="171" fontId="11" fillId="4" borderId="2" xfId="0" applyNumberFormat="1" applyFont="1" applyFill="1" applyBorder="1" applyAlignment="1">
      <alignment vertical="center"/>
    </xf>
    <xf numFmtId="171" fontId="12" fillId="0" borderId="0" xfId="0" applyNumberFormat="1" applyFont="1" applyFill="1" applyBorder="1" applyAlignment="1">
      <alignment horizontal="right" vertical="center"/>
    </xf>
    <xf numFmtId="171" fontId="12" fillId="0" borderId="1" xfId="0" applyNumberFormat="1" applyFont="1" applyFill="1" applyBorder="1" applyAlignment="1">
      <alignment horizontal="right" vertical="center"/>
    </xf>
    <xf numFmtId="171" fontId="11" fillId="4" borderId="2" xfId="0" applyNumberFormat="1" applyFont="1" applyFill="1" applyBorder="1" applyAlignment="1">
      <alignment horizontal="right" vertical="center"/>
    </xf>
    <xf numFmtId="174" fontId="12" fillId="0" borderId="0" xfId="0" applyNumberFormat="1" applyFont="1" applyFill="1" applyBorder="1" applyAlignment="1">
      <alignment horizontal="right" vertical="center" indent="1"/>
    </xf>
    <xf numFmtId="170" fontId="12" fillId="0" borderId="1" xfId="0" applyNumberFormat="1" applyFont="1" applyFill="1" applyBorder="1" applyAlignment="1">
      <alignment horizontal="right" vertical="center" indent="1"/>
    </xf>
    <xf numFmtId="174" fontId="12" fillId="0" borderId="1" xfId="0" applyNumberFormat="1" applyFont="1" applyFill="1" applyBorder="1" applyAlignment="1">
      <alignment horizontal="right" vertical="center" indent="1"/>
    </xf>
    <xf numFmtId="174" fontId="11" fillId="4" borderId="2" xfId="0" applyNumberFormat="1" applyFont="1" applyFill="1" applyBorder="1" applyAlignment="1">
      <alignment horizontal="right" vertical="center" indent="1"/>
    </xf>
    <xf numFmtId="0" fontId="11" fillId="3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right" vertical="center" indent="2"/>
    </xf>
    <xf numFmtId="0" fontId="21" fillId="0" borderId="0" xfId="0" applyFont="1" applyFill="1" applyBorder="1" applyAlignment="1">
      <alignment horizontal="left"/>
    </xf>
    <xf numFmtId="0" fontId="13" fillId="3" borderId="3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6" xfId="0" applyFont="1" applyFill="1" applyBorder="1"/>
    <xf numFmtId="0" fontId="15" fillId="5" borderId="7" xfId="0" applyFont="1" applyFill="1" applyBorder="1"/>
    <xf numFmtId="0" fontId="15" fillId="5" borderId="7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wrapText="1"/>
    </xf>
    <xf numFmtId="0" fontId="17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0E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W59"/>
  <sheetViews>
    <sheetView showGridLine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3.7109375" style="7" customWidth="1"/>
    <col min="6" max="6" width="0.5703125" style="7" customWidth="1"/>
    <col min="7" max="7" width="15.28515625" style="7" customWidth="1"/>
    <col min="8" max="8" width="0.5703125" style="7" customWidth="1"/>
    <col min="9" max="9" width="13.7109375" style="7" customWidth="1"/>
    <col min="10" max="10" width="0.5703125" style="7" customWidth="1"/>
    <col min="11" max="11" width="15.28515625" style="7" customWidth="1"/>
    <col min="12" max="12" width="0.5703125" style="7" customWidth="1"/>
    <col min="13" max="13" width="13.7109375" style="7" customWidth="1"/>
    <col min="14" max="14" width="0.5703125" style="7" customWidth="1"/>
    <col min="15" max="15" width="15.28515625" style="7" customWidth="1"/>
    <col min="16" max="16" width="0.5703125" style="7" customWidth="1"/>
    <col min="17" max="17" width="13.7109375" style="7" customWidth="1"/>
    <col min="18" max="18" width="0.5703125" style="7" customWidth="1"/>
    <col min="19" max="19" width="15.28515625" style="7" customWidth="1"/>
    <col min="20" max="20" width="0.5703125" style="7" customWidth="1"/>
    <col min="21" max="21" width="13.7109375" style="7" customWidth="1"/>
    <col min="22" max="22" width="0.5703125" style="7" customWidth="1"/>
    <col min="23" max="23" width="15.28515625" style="7" customWidth="1"/>
    <col min="24" max="16384" width="11.42578125" style="7"/>
  </cols>
  <sheetData>
    <row r="1" spans="3:23" ht="9.9499999999999993" customHeight="1" x14ac:dyDescent="0.2"/>
    <row r="2" spans="3:23" ht="30" customHeight="1" x14ac:dyDescent="0.2">
      <c r="C2" s="95" t="s">
        <v>22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7"/>
    </row>
    <row r="3" spans="3:23" ht="6.95" customHeight="1" x14ac:dyDescent="0.2"/>
    <row r="4" spans="3:23" ht="18" customHeight="1" x14ac:dyDescent="0.2">
      <c r="C4" s="100" t="s">
        <v>61</v>
      </c>
      <c r="D4" s="100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</row>
    <row r="5" spans="3:23" ht="18" customHeight="1" x14ac:dyDescent="0.2">
      <c r="C5" s="104" t="s">
        <v>70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</row>
    <row r="6" spans="3:23" ht="6.95" customHeight="1" x14ac:dyDescent="0.2"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3:23" ht="50.1" customHeight="1" x14ac:dyDescent="0.25">
      <c r="C7" s="52" t="s">
        <v>27</v>
      </c>
      <c r="D7" s="18"/>
      <c r="E7" s="98" t="s">
        <v>2</v>
      </c>
      <c r="F7" s="98"/>
      <c r="G7" s="98"/>
      <c r="H7" s="18"/>
      <c r="I7" s="98" t="s">
        <v>21</v>
      </c>
      <c r="J7" s="98"/>
      <c r="K7" s="98"/>
      <c r="L7" s="18"/>
      <c r="M7" s="98" t="s">
        <v>3</v>
      </c>
      <c r="N7" s="98"/>
      <c r="O7" s="98"/>
      <c r="P7" s="18"/>
      <c r="Q7" s="98" t="s">
        <v>4</v>
      </c>
      <c r="R7" s="98"/>
      <c r="S7" s="98"/>
      <c r="T7" s="18"/>
      <c r="U7" s="98" t="s">
        <v>5</v>
      </c>
      <c r="V7" s="98"/>
      <c r="W7" s="98"/>
    </row>
    <row r="8" spans="3:23" ht="3.95" customHeight="1" x14ac:dyDescent="0.2">
      <c r="C8" s="53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3:23" ht="15" customHeight="1" x14ac:dyDescent="0.2">
      <c r="C9" s="102" t="s">
        <v>28</v>
      </c>
      <c r="D9" s="18"/>
      <c r="E9" s="99" t="s">
        <v>8</v>
      </c>
      <c r="F9" s="18"/>
      <c r="G9" s="54" t="s">
        <v>24</v>
      </c>
      <c r="H9" s="18"/>
      <c r="I9" s="99" t="s">
        <v>8</v>
      </c>
      <c r="J9" s="18"/>
      <c r="K9" s="54" t="s">
        <v>24</v>
      </c>
      <c r="L9" s="18"/>
      <c r="M9" s="99" t="s">
        <v>8</v>
      </c>
      <c r="N9" s="18"/>
      <c r="O9" s="54" t="s">
        <v>24</v>
      </c>
      <c r="P9" s="18"/>
      <c r="Q9" s="99" t="s">
        <v>8</v>
      </c>
      <c r="R9" s="18"/>
      <c r="S9" s="54" t="s">
        <v>24</v>
      </c>
      <c r="T9" s="18"/>
      <c r="U9" s="99" t="s">
        <v>8</v>
      </c>
      <c r="V9" s="18"/>
      <c r="W9" s="54" t="s">
        <v>24</v>
      </c>
    </row>
    <row r="10" spans="3:23" ht="15" customHeight="1" x14ac:dyDescent="0.25">
      <c r="C10" s="103"/>
      <c r="D10" s="18"/>
      <c r="E10" s="99"/>
      <c r="F10" s="18"/>
      <c r="G10" s="58" t="s">
        <v>25</v>
      </c>
      <c r="H10" s="18"/>
      <c r="I10" s="99"/>
      <c r="J10" s="18"/>
      <c r="K10" s="58" t="s">
        <v>25</v>
      </c>
      <c r="L10" s="18"/>
      <c r="M10" s="99"/>
      <c r="N10" s="18"/>
      <c r="O10" s="58" t="s">
        <v>25</v>
      </c>
      <c r="P10" s="18"/>
      <c r="Q10" s="99"/>
      <c r="R10" s="18"/>
      <c r="S10" s="58" t="s">
        <v>25</v>
      </c>
      <c r="T10" s="18"/>
      <c r="U10" s="99"/>
      <c r="V10" s="18"/>
      <c r="W10" s="58" t="s">
        <v>25</v>
      </c>
    </row>
    <row r="11" spans="3:23" ht="3.95" customHeight="1" x14ac:dyDescent="0.2"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3:23" ht="15" customHeight="1" x14ac:dyDescent="0.2">
      <c r="C12" s="27" t="s">
        <v>33</v>
      </c>
      <c r="D12" s="19"/>
      <c r="E12" s="43">
        <v>33695</v>
      </c>
      <c r="F12" s="43"/>
      <c r="G12" s="44">
        <v>9775.5356736845861</v>
      </c>
      <c r="H12" s="20"/>
      <c r="I12" s="43">
        <v>29662</v>
      </c>
      <c r="J12" s="43"/>
      <c r="K12" s="44">
        <v>3725.8494736274156</v>
      </c>
      <c r="L12" s="20"/>
      <c r="M12" s="43">
        <v>6293</v>
      </c>
      <c r="N12" s="43"/>
      <c r="O12" s="44">
        <v>282.69823785887883</v>
      </c>
      <c r="P12" s="20"/>
      <c r="Q12" s="43">
        <v>1083</v>
      </c>
      <c r="R12" s="43"/>
      <c r="S12" s="44">
        <v>119.52887174941905</v>
      </c>
      <c r="T12" s="20"/>
      <c r="U12" s="43">
        <v>2161</v>
      </c>
      <c r="V12" s="43"/>
      <c r="W12" s="44">
        <v>2503.7101429382737</v>
      </c>
    </row>
    <row r="13" spans="3:23" ht="15" customHeight="1" x14ac:dyDescent="0.2">
      <c r="C13" s="30" t="s">
        <v>34</v>
      </c>
      <c r="D13" s="21"/>
      <c r="E13" s="43">
        <v>19139</v>
      </c>
      <c r="F13" s="43"/>
      <c r="G13" s="44">
        <v>7198.8022200085579</v>
      </c>
      <c r="H13" s="20"/>
      <c r="I13" s="43">
        <v>16008</v>
      </c>
      <c r="J13" s="43"/>
      <c r="K13" s="44">
        <v>1921.2657405332666</v>
      </c>
      <c r="L13" s="20"/>
      <c r="M13" s="43">
        <v>4151</v>
      </c>
      <c r="N13" s="43"/>
      <c r="O13" s="44">
        <v>222.28126146913539</v>
      </c>
      <c r="P13" s="20"/>
      <c r="Q13" s="43">
        <v>771</v>
      </c>
      <c r="R13" s="43"/>
      <c r="S13" s="44">
        <v>102.79504580955434</v>
      </c>
      <c r="T13" s="20"/>
      <c r="U13" s="43">
        <v>1039</v>
      </c>
      <c r="V13" s="43"/>
      <c r="W13" s="44">
        <v>558.22417211774359</v>
      </c>
    </row>
    <row r="14" spans="3:23" ht="15" customHeight="1" x14ac:dyDescent="0.2">
      <c r="C14" s="30" t="s">
        <v>35</v>
      </c>
      <c r="D14" s="21"/>
      <c r="E14" s="43">
        <v>17953</v>
      </c>
      <c r="F14" s="43"/>
      <c r="G14" s="44">
        <v>7395.0928699977439</v>
      </c>
      <c r="H14" s="20"/>
      <c r="I14" s="43">
        <v>15126</v>
      </c>
      <c r="J14" s="43"/>
      <c r="K14" s="44">
        <v>1880.1797239735308</v>
      </c>
      <c r="L14" s="20"/>
      <c r="M14" s="43">
        <v>4036</v>
      </c>
      <c r="N14" s="43"/>
      <c r="O14" s="44">
        <v>255.69930215908349</v>
      </c>
      <c r="P14" s="20"/>
      <c r="Q14" s="43">
        <v>780</v>
      </c>
      <c r="R14" s="43"/>
      <c r="S14" s="44">
        <v>130.53283313940193</v>
      </c>
      <c r="T14" s="20"/>
      <c r="U14" s="43">
        <v>1042</v>
      </c>
      <c r="V14" s="43"/>
      <c r="W14" s="44">
        <v>496.14737833777838</v>
      </c>
    </row>
    <row r="15" spans="3:23" ht="15" customHeight="1" x14ac:dyDescent="0.2">
      <c r="C15" s="30" t="s">
        <v>36</v>
      </c>
      <c r="D15" s="21"/>
      <c r="E15" s="43">
        <v>15925</v>
      </c>
      <c r="F15" s="43"/>
      <c r="G15" s="44">
        <v>7138.1315724893493</v>
      </c>
      <c r="H15" s="20"/>
      <c r="I15" s="43">
        <v>13438</v>
      </c>
      <c r="J15" s="43"/>
      <c r="K15" s="44">
        <v>1684.3341103143048</v>
      </c>
      <c r="L15" s="20"/>
      <c r="M15" s="43">
        <v>3777</v>
      </c>
      <c r="N15" s="43"/>
      <c r="O15" s="44">
        <v>253.84385680903827</v>
      </c>
      <c r="P15" s="20"/>
      <c r="Q15" s="43">
        <v>699</v>
      </c>
      <c r="R15" s="43"/>
      <c r="S15" s="44">
        <v>130.90228343949505</v>
      </c>
      <c r="T15" s="20"/>
      <c r="U15" s="43">
        <v>1006</v>
      </c>
      <c r="V15" s="43"/>
      <c r="W15" s="44">
        <v>470.30414284803578</v>
      </c>
    </row>
    <row r="16" spans="3:23" ht="15" customHeight="1" x14ac:dyDescent="0.2">
      <c r="C16" s="31" t="s">
        <v>37</v>
      </c>
      <c r="D16" s="22"/>
      <c r="E16" s="45">
        <v>29383</v>
      </c>
      <c r="F16" s="45"/>
      <c r="G16" s="46">
        <v>14862.625289523605</v>
      </c>
      <c r="H16" s="23"/>
      <c r="I16" s="45">
        <v>24893</v>
      </c>
      <c r="J16" s="45"/>
      <c r="K16" s="46">
        <v>3277.676672849253</v>
      </c>
      <c r="L16" s="23"/>
      <c r="M16" s="45">
        <v>7545</v>
      </c>
      <c r="N16" s="45"/>
      <c r="O16" s="46">
        <v>555.91523586785479</v>
      </c>
      <c r="P16" s="23"/>
      <c r="Q16" s="45">
        <v>1351</v>
      </c>
      <c r="R16" s="45"/>
      <c r="S16" s="46">
        <v>269.16026877882859</v>
      </c>
      <c r="T16" s="23"/>
      <c r="U16" s="45">
        <v>1978</v>
      </c>
      <c r="V16" s="45"/>
      <c r="W16" s="46">
        <v>1028.4087758454546</v>
      </c>
    </row>
    <row r="17" spans="3:23" ht="15" customHeight="1" x14ac:dyDescent="0.2">
      <c r="C17" s="30" t="s">
        <v>38</v>
      </c>
      <c r="D17" s="21"/>
      <c r="E17" s="43">
        <v>19190</v>
      </c>
      <c r="F17" s="43"/>
      <c r="G17" s="44">
        <v>11313.438699148257</v>
      </c>
      <c r="H17" s="20"/>
      <c r="I17" s="43">
        <v>16271</v>
      </c>
      <c r="J17" s="43"/>
      <c r="K17" s="44">
        <v>2276.9342815028367</v>
      </c>
      <c r="L17" s="20"/>
      <c r="M17" s="43">
        <v>4925</v>
      </c>
      <c r="N17" s="43"/>
      <c r="O17" s="44">
        <v>411.06881065842362</v>
      </c>
      <c r="P17" s="20"/>
      <c r="Q17" s="43">
        <v>914</v>
      </c>
      <c r="R17" s="43"/>
      <c r="S17" s="44">
        <v>197.47614138915236</v>
      </c>
      <c r="T17" s="20"/>
      <c r="U17" s="43">
        <v>1407</v>
      </c>
      <c r="V17" s="43"/>
      <c r="W17" s="44">
        <v>745.26821044633527</v>
      </c>
    </row>
    <row r="18" spans="3:23" ht="15" customHeight="1" x14ac:dyDescent="0.2">
      <c r="C18" s="30" t="s">
        <v>39</v>
      </c>
      <c r="D18" s="21"/>
      <c r="E18" s="43">
        <v>21199</v>
      </c>
      <c r="F18" s="43"/>
      <c r="G18" s="44">
        <v>14499.37154433549</v>
      </c>
      <c r="H18" s="20"/>
      <c r="I18" s="43">
        <v>17794</v>
      </c>
      <c r="J18" s="43"/>
      <c r="K18" s="44">
        <v>2742.8827790822047</v>
      </c>
      <c r="L18" s="20"/>
      <c r="M18" s="43">
        <v>5470</v>
      </c>
      <c r="N18" s="43"/>
      <c r="O18" s="44">
        <v>506.22513392792087</v>
      </c>
      <c r="P18" s="20"/>
      <c r="Q18" s="43">
        <v>1068</v>
      </c>
      <c r="R18" s="43"/>
      <c r="S18" s="44">
        <v>287.36031645871287</v>
      </c>
      <c r="T18" s="20"/>
      <c r="U18" s="43">
        <v>1575</v>
      </c>
      <c r="V18" s="43"/>
      <c r="W18" s="44">
        <v>1120.9917635743666</v>
      </c>
    </row>
    <row r="19" spans="3:23" ht="15" customHeight="1" x14ac:dyDescent="0.2">
      <c r="C19" s="30" t="s">
        <v>40</v>
      </c>
      <c r="D19" s="21"/>
      <c r="E19" s="43">
        <v>11616</v>
      </c>
      <c r="F19" s="43"/>
      <c r="G19" s="44">
        <v>9484.2145615779027</v>
      </c>
      <c r="H19" s="20"/>
      <c r="I19" s="43">
        <v>9693</v>
      </c>
      <c r="J19" s="43"/>
      <c r="K19" s="44">
        <v>1668.0136348155736</v>
      </c>
      <c r="L19" s="20"/>
      <c r="M19" s="43">
        <v>2992</v>
      </c>
      <c r="N19" s="43"/>
      <c r="O19" s="44">
        <v>319.27223787878444</v>
      </c>
      <c r="P19" s="20"/>
      <c r="Q19" s="43">
        <v>521</v>
      </c>
      <c r="R19" s="43"/>
      <c r="S19" s="44">
        <v>176.79110100921116</v>
      </c>
      <c r="T19" s="20"/>
      <c r="U19" s="43">
        <v>872</v>
      </c>
      <c r="V19" s="43"/>
      <c r="W19" s="44">
        <v>661.29026243729629</v>
      </c>
    </row>
    <row r="20" spans="3:23" ht="15" customHeight="1" x14ac:dyDescent="0.2">
      <c r="C20" s="30" t="s">
        <v>41</v>
      </c>
      <c r="D20" s="21"/>
      <c r="E20" s="43">
        <v>6880</v>
      </c>
      <c r="F20" s="43"/>
      <c r="G20" s="44">
        <v>6282.9726988413468</v>
      </c>
      <c r="H20" s="20"/>
      <c r="I20" s="43">
        <v>5707</v>
      </c>
      <c r="J20" s="43"/>
      <c r="K20" s="44">
        <v>1059.4486073174592</v>
      </c>
      <c r="L20" s="20"/>
      <c r="M20" s="43">
        <v>1804</v>
      </c>
      <c r="N20" s="43"/>
      <c r="O20" s="44">
        <v>230.7950845691567</v>
      </c>
      <c r="P20" s="20"/>
      <c r="Q20" s="43">
        <v>320</v>
      </c>
      <c r="R20" s="43"/>
      <c r="S20" s="44">
        <v>122.34173617946206</v>
      </c>
      <c r="T20" s="20"/>
      <c r="U20" s="43">
        <v>506</v>
      </c>
      <c r="V20" s="43"/>
      <c r="W20" s="44">
        <v>436.16524206802569</v>
      </c>
    </row>
    <row r="21" spans="3:23" ht="15" customHeight="1" x14ac:dyDescent="0.2">
      <c r="C21" s="31" t="s">
        <v>42</v>
      </c>
      <c r="D21" s="22"/>
      <c r="E21" s="45">
        <v>4446</v>
      </c>
      <c r="F21" s="45"/>
      <c r="G21" s="46">
        <v>4365.2861276804651</v>
      </c>
      <c r="H21" s="23"/>
      <c r="I21" s="45">
        <v>3668</v>
      </c>
      <c r="J21" s="45"/>
      <c r="K21" s="46">
        <v>721.41405550841614</v>
      </c>
      <c r="L21" s="23"/>
      <c r="M21" s="45">
        <v>1134</v>
      </c>
      <c r="N21" s="45"/>
      <c r="O21" s="46">
        <v>178.40469972937083</v>
      </c>
      <c r="P21" s="23"/>
      <c r="Q21" s="45">
        <v>198</v>
      </c>
      <c r="R21" s="45"/>
      <c r="S21" s="46">
        <v>90.648114639626982</v>
      </c>
      <c r="T21" s="23"/>
      <c r="U21" s="45">
        <v>306</v>
      </c>
      <c r="V21" s="45"/>
      <c r="W21" s="46">
        <v>292.17285047857769</v>
      </c>
    </row>
    <row r="22" spans="3:23" ht="15" customHeight="1" x14ac:dyDescent="0.2">
      <c r="C22" s="30" t="s">
        <v>43</v>
      </c>
      <c r="D22" s="21"/>
      <c r="E22" s="43">
        <v>3158</v>
      </c>
      <c r="F22" s="43"/>
      <c r="G22" s="44">
        <v>3498.805965444436</v>
      </c>
      <c r="H22" s="20"/>
      <c r="I22" s="43">
        <v>2588</v>
      </c>
      <c r="J22" s="43"/>
      <c r="K22" s="44">
        <v>526.17249582887337</v>
      </c>
      <c r="L22" s="20"/>
      <c r="M22" s="43">
        <v>847</v>
      </c>
      <c r="N22" s="43"/>
      <c r="O22" s="44">
        <v>133.35264653942124</v>
      </c>
      <c r="P22" s="20"/>
      <c r="Q22" s="43">
        <v>154</v>
      </c>
      <c r="R22" s="43"/>
      <c r="S22" s="44">
        <v>93.142729249558641</v>
      </c>
      <c r="T22" s="20"/>
      <c r="U22" s="43">
        <v>177</v>
      </c>
      <c r="V22" s="43"/>
      <c r="W22" s="44">
        <v>188.51092032915969</v>
      </c>
    </row>
    <row r="23" spans="3:23" ht="15" customHeight="1" x14ac:dyDescent="0.2">
      <c r="C23" s="30" t="s">
        <v>44</v>
      </c>
      <c r="D23" s="21"/>
      <c r="E23" s="43">
        <v>2293</v>
      </c>
      <c r="F23" s="43"/>
      <c r="G23" s="44">
        <v>2557.5930299888037</v>
      </c>
      <c r="H23" s="20"/>
      <c r="I23" s="43">
        <v>1875</v>
      </c>
      <c r="J23" s="43"/>
      <c r="K23" s="44">
        <v>392.72324535921535</v>
      </c>
      <c r="L23" s="20"/>
      <c r="M23" s="43">
        <v>587</v>
      </c>
      <c r="N23" s="43"/>
      <c r="O23" s="44">
        <v>87.313760239672945</v>
      </c>
      <c r="P23" s="20"/>
      <c r="Q23" s="43">
        <v>126</v>
      </c>
      <c r="R23" s="43"/>
      <c r="S23" s="44">
        <v>64.443945149727767</v>
      </c>
      <c r="T23" s="20"/>
      <c r="U23" s="43">
        <v>116</v>
      </c>
      <c r="V23" s="43"/>
      <c r="W23" s="44">
        <v>118.33254376931077</v>
      </c>
    </row>
    <row r="24" spans="3:23" ht="15" customHeight="1" x14ac:dyDescent="0.2">
      <c r="C24" s="30" t="s">
        <v>45</v>
      </c>
      <c r="D24" s="21"/>
      <c r="E24" s="43">
        <v>1727</v>
      </c>
      <c r="F24" s="43"/>
      <c r="G24" s="44">
        <v>2070.4809380309471</v>
      </c>
      <c r="H24" s="20"/>
      <c r="I24" s="43">
        <v>1389</v>
      </c>
      <c r="J24" s="43"/>
      <c r="K24" s="44">
        <v>301.22374540946089</v>
      </c>
      <c r="L24" s="20"/>
      <c r="M24" s="43">
        <v>470</v>
      </c>
      <c r="N24" s="43"/>
      <c r="O24" s="44">
        <v>94.718968629659955</v>
      </c>
      <c r="P24" s="20"/>
      <c r="Q24" s="43">
        <v>87</v>
      </c>
      <c r="R24" s="43"/>
      <c r="S24" s="44">
        <v>56.371404279685947</v>
      </c>
      <c r="T24" s="20"/>
      <c r="U24" s="43">
        <v>87</v>
      </c>
      <c r="V24" s="43"/>
      <c r="W24" s="44">
        <v>86.324881429455473</v>
      </c>
    </row>
    <row r="25" spans="3:23" ht="15" customHeight="1" x14ac:dyDescent="0.2">
      <c r="C25" s="30" t="s">
        <v>46</v>
      </c>
      <c r="D25" s="21"/>
      <c r="E25" s="43">
        <v>4418</v>
      </c>
      <c r="F25" s="43"/>
      <c r="G25" s="44">
        <v>5829.8312373128874</v>
      </c>
      <c r="H25" s="20"/>
      <c r="I25" s="43">
        <v>3501</v>
      </c>
      <c r="J25" s="43"/>
      <c r="K25" s="44">
        <v>783.06835445870502</v>
      </c>
      <c r="L25" s="20"/>
      <c r="M25" s="43">
        <v>1175</v>
      </c>
      <c r="N25" s="43"/>
      <c r="O25" s="44">
        <v>250.96309680917085</v>
      </c>
      <c r="P25" s="20"/>
      <c r="Q25" s="43">
        <v>169</v>
      </c>
      <c r="R25" s="43"/>
      <c r="S25" s="44">
        <v>141.00474697925699</v>
      </c>
      <c r="T25" s="20"/>
      <c r="U25" s="43">
        <v>181</v>
      </c>
      <c r="V25" s="43"/>
      <c r="W25" s="44">
        <v>327.56912889822638</v>
      </c>
    </row>
    <row r="26" spans="3:23" ht="15" customHeight="1" x14ac:dyDescent="0.2">
      <c r="C26" s="31" t="s">
        <v>47</v>
      </c>
      <c r="D26" s="22"/>
      <c r="E26" s="45">
        <v>1793</v>
      </c>
      <c r="F26" s="45"/>
      <c r="G26" s="46">
        <v>2715.7431213077252</v>
      </c>
      <c r="H26" s="23"/>
      <c r="I26" s="45">
        <v>1435</v>
      </c>
      <c r="J26" s="45"/>
      <c r="K26" s="46">
        <v>338.95302532952212</v>
      </c>
      <c r="L26" s="23"/>
      <c r="M26" s="45">
        <v>474</v>
      </c>
      <c r="N26" s="45"/>
      <c r="O26" s="46">
        <v>158.76539231933475</v>
      </c>
      <c r="P26" s="23"/>
      <c r="Q26" s="45">
        <v>67</v>
      </c>
      <c r="R26" s="45"/>
      <c r="S26" s="46">
        <v>65.678691109711892</v>
      </c>
      <c r="T26" s="23"/>
      <c r="U26" s="45">
        <v>55</v>
      </c>
      <c r="V26" s="45"/>
      <c r="W26" s="46">
        <v>109.45817819936896</v>
      </c>
    </row>
    <row r="27" spans="3:23" ht="15" customHeight="1" x14ac:dyDescent="0.2">
      <c r="C27" s="30" t="s">
        <v>48</v>
      </c>
      <c r="D27" s="21"/>
      <c r="E27" s="43">
        <v>2583</v>
      </c>
      <c r="F27" s="43"/>
      <c r="G27" s="44">
        <v>4978.8684877172755</v>
      </c>
      <c r="H27" s="20"/>
      <c r="I27" s="43">
        <v>1993</v>
      </c>
      <c r="J27" s="43"/>
      <c r="K27" s="44">
        <v>498.40717937938012</v>
      </c>
      <c r="L27" s="20"/>
      <c r="M27" s="43">
        <v>675</v>
      </c>
      <c r="N27" s="43"/>
      <c r="O27" s="44">
        <v>279.51761403903453</v>
      </c>
      <c r="P27" s="20"/>
      <c r="Q27" s="43">
        <v>114</v>
      </c>
      <c r="R27" s="43"/>
      <c r="S27" s="44">
        <v>179.21330521911435</v>
      </c>
      <c r="T27" s="20"/>
      <c r="U27" s="43">
        <v>80</v>
      </c>
      <c r="V27" s="43"/>
      <c r="W27" s="44">
        <v>210.07080220918178</v>
      </c>
    </row>
    <row r="28" spans="3:23" ht="15" customHeight="1" x14ac:dyDescent="0.2">
      <c r="C28" s="30" t="s">
        <v>49</v>
      </c>
      <c r="D28" s="21"/>
      <c r="E28" s="43">
        <v>581</v>
      </c>
      <c r="F28" s="43"/>
      <c r="G28" s="44">
        <v>1654.6870504613571</v>
      </c>
      <c r="H28" s="20"/>
      <c r="I28" s="43">
        <v>464</v>
      </c>
      <c r="J28" s="43"/>
      <c r="K28" s="44">
        <v>123.34639963991356</v>
      </c>
      <c r="L28" s="20"/>
      <c r="M28" s="43">
        <v>151</v>
      </c>
      <c r="N28" s="43"/>
      <c r="O28" s="44">
        <v>128.27722150962384</v>
      </c>
      <c r="P28" s="20"/>
      <c r="Q28" s="43">
        <v>24</v>
      </c>
      <c r="R28" s="43"/>
      <c r="S28" s="44">
        <v>50.825766829739152</v>
      </c>
      <c r="T28" s="20"/>
      <c r="U28" s="47" t="s">
        <v>73</v>
      </c>
      <c r="V28" s="47"/>
      <c r="W28" s="93" t="s">
        <v>71</v>
      </c>
    </row>
    <row r="29" spans="3:23" ht="15" customHeight="1" x14ac:dyDescent="0.2">
      <c r="C29" s="30" t="s">
        <v>50</v>
      </c>
      <c r="D29" s="21"/>
      <c r="E29" s="43">
        <v>123</v>
      </c>
      <c r="F29" s="43"/>
      <c r="G29" s="44">
        <v>496.31824911773958</v>
      </c>
      <c r="H29" s="20"/>
      <c r="I29" s="43">
        <v>90</v>
      </c>
      <c r="J29" s="43"/>
      <c r="K29" s="44">
        <v>24.959504369986057</v>
      </c>
      <c r="L29" s="20"/>
      <c r="M29" s="43">
        <v>38</v>
      </c>
      <c r="N29" s="43"/>
      <c r="O29" s="44">
        <v>36.785177979769884</v>
      </c>
      <c r="P29" s="20"/>
      <c r="Q29" s="47" t="s">
        <v>73</v>
      </c>
      <c r="R29" s="47"/>
      <c r="S29" s="93" t="s">
        <v>71</v>
      </c>
      <c r="T29" s="20"/>
      <c r="U29" s="47" t="s">
        <v>73</v>
      </c>
      <c r="V29" s="47"/>
      <c r="W29" s="93" t="s">
        <v>71</v>
      </c>
    </row>
    <row r="30" spans="3:23" ht="15" customHeight="1" x14ac:dyDescent="0.2">
      <c r="C30" s="30" t="s">
        <v>51</v>
      </c>
      <c r="D30" s="21"/>
      <c r="E30" s="43">
        <v>54</v>
      </c>
      <c r="F30" s="43"/>
      <c r="G30" s="44">
        <v>212.88888784908104</v>
      </c>
      <c r="H30" s="20"/>
      <c r="I30" s="43">
        <v>43</v>
      </c>
      <c r="J30" s="43"/>
      <c r="K30" s="44">
        <v>11.504470549992561</v>
      </c>
      <c r="L30" s="20"/>
      <c r="M30" s="43">
        <v>15</v>
      </c>
      <c r="N30" s="43"/>
      <c r="O30" s="44">
        <v>19.36385705994439</v>
      </c>
      <c r="P30" s="20"/>
      <c r="Q30" s="47" t="s">
        <v>73</v>
      </c>
      <c r="R30" s="47"/>
      <c r="S30" s="93" t="s">
        <v>71</v>
      </c>
      <c r="T30" s="20"/>
      <c r="U30" s="47" t="s">
        <v>73</v>
      </c>
      <c r="V30" s="47"/>
      <c r="W30" s="93" t="s">
        <v>71</v>
      </c>
    </row>
    <row r="31" spans="3:23" ht="15" customHeight="1" x14ac:dyDescent="0.2">
      <c r="C31" s="30" t="s">
        <v>52</v>
      </c>
      <c r="D31" s="21"/>
      <c r="E31" s="43">
        <v>91</v>
      </c>
      <c r="F31" s="43"/>
      <c r="G31" s="44">
        <v>376.80084903800514</v>
      </c>
      <c r="H31" s="20"/>
      <c r="I31" s="43">
        <v>68</v>
      </c>
      <c r="J31" s="43"/>
      <c r="K31" s="44">
        <v>18.804235539988518</v>
      </c>
      <c r="L31" s="20"/>
      <c r="M31" s="43">
        <v>28</v>
      </c>
      <c r="N31" s="43"/>
      <c r="O31" s="44">
        <v>33.41785689983864</v>
      </c>
      <c r="P31" s="20"/>
      <c r="Q31" s="43">
        <v>8</v>
      </c>
      <c r="R31" s="43"/>
      <c r="S31" s="44">
        <v>19.61644467987907</v>
      </c>
      <c r="T31" s="20"/>
      <c r="U31" s="43">
        <v>0</v>
      </c>
      <c r="V31" s="43"/>
      <c r="W31" s="44">
        <v>0</v>
      </c>
    </row>
    <row r="32" spans="3:23" ht="17.100000000000001" customHeight="1" x14ac:dyDescent="0.2">
      <c r="C32" s="61" t="s">
        <v>1</v>
      </c>
      <c r="D32" s="61"/>
      <c r="E32" s="62">
        <v>196247</v>
      </c>
      <c r="F32" s="62"/>
      <c r="G32" s="63">
        <v>116707.48907355554</v>
      </c>
      <c r="H32" s="64"/>
      <c r="I32" s="62">
        <v>165706</v>
      </c>
      <c r="J32" s="62"/>
      <c r="K32" s="63">
        <v>23977.161735389298</v>
      </c>
      <c r="L32" s="64"/>
      <c r="M32" s="62">
        <v>46587</v>
      </c>
      <c r="N32" s="62"/>
      <c r="O32" s="63">
        <v>4438.679452953118</v>
      </c>
      <c r="P32" s="64"/>
      <c r="Q32" s="62">
        <v>8466</v>
      </c>
      <c r="R32" s="62"/>
      <c r="S32" s="63">
        <v>2318.8676239294714</v>
      </c>
      <c r="T32" s="64"/>
      <c r="U32" s="62">
        <v>12603</v>
      </c>
      <c r="V32" s="62"/>
      <c r="W32" s="63">
        <v>9479.8930551157991</v>
      </c>
    </row>
    <row r="33" spans="1:23" ht="3.95" customHeight="1" x14ac:dyDescent="0.2">
      <c r="C33" s="34"/>
      <c r="D33" s="34"/>
      <c r="E33" s="35"/>
      <c r="F33" s="35"/>
      <c r="G33" s="36"/>
      <c r="H33" s="35"/>
      <c r="I33" s="35"/>
      <c r="J33" s="35"/>
      <c r="K33" s="36"/>
      <c r="L33" s="35"/>
      <c r="M33" s="35"/>
      <c r="N33" s="35"/>
      <c r="O33" s="36"/>
      <c r="P33" s="35"/>
      <c r="Q33" s="35"/>
      <c r="R33" s="35"/>
      <c r="S33" s="36"/>
      <c r="T33" s="35"/>
      <c r="U33" s="35"/>
      <c r="V33" s="35"/>
      <c r="W33" s="36"/>
    </row>
    <row r="34" spans="1:23" ht="12.95" customHeight="1" x14ac:dyDescent="0.2">
      <c r="A34" s="48"/>
      <c r="B34" s="48"/>
      <c r="C34" s="92" t="s">
        <v>72</v>
      </c>
      <c r="W34" s="68" t="s">
        <v>62</v>
      </c>
    </row>
    <row r="39" spans="1:23" x14ac:dyDescent="0.2">
      <c r="F39" s="7">
        <f t="shared" ref="F39:F59" si="0">F12/1000</f>
        <v>0</v>
      </c>
    </row>
    <row r="40" spans="1:23" x14ac:dyDescent="0.2">
      <c r="F40" s="7">
        <f t="shared" si="0"/>
        <v>0</v>
      </c>
    </row>
    <row r="41" spans="1:23" x14ac:dyDescent="0.2">
      <c r="F41" s="7">
        <f t="shared" si="0"/>
        <v>0</v>
      </c>
    </row>
    <row r="42" spans="1:23" x14ac:dyDescent="0.2">
      <c r="F42" s="7">
        <f t="shared" si="0"/>
        <v>0</v>
      </c>
    </row>
    <row r="43" spans="1:23" x14ac:dyDescent="0.2">
      <c r="F43" s="7">
        <f t="shared" si="0"/>
        <v>0</v>
      </c>
    </row>
    <row r="44" spans="1:23" x14ac:dyDescent="0.2">
      <c r="F44" s="7">
        <f t="shared" si="0"/>
        <v>0</v>
      </c>
    </row>
    <row r="45" spans="1:23" x14ac:dyDescent="0.2">
      <c r="F45" s="7">
        <f t="shared" si="0"/>
        <v>0</v>
      </c>
    </row>
    <row r="46" spans="1:23" x14ac:dyDescent="0.2">
      <c r="F46" s="7">
        <f t="shared" si="0"/>
        <v>0</v>
      </c>
    </row>
    <row r="47" spans="1:23" x14ac:dyDescent="0.2">
      <c r="F47" s="7">
        <f t="shared" si="0"/>
        <v>0</v>
      </c>
    </row>
    <row r="48" spans="1:23" x14ac:dyDescent="0.2">
      <c r="F48" s="7">
        <f t="shared" si="0"/>
        <v>0</v>
      </c>
    </row>
    <row r="49" spans="6:6" x14ac:dyDescent="0.2">
      <c r="F49" s="7">
        <f t="shared" si="0"/>
        <v>0</v>
      </c>
    </row>
    <row r="50" spans="6:6" x14ac:dyDescent="0.2">
      <c r="F50" s="7">
        <f t="shared" si="0"/>
        <v>0</v>
      </c>
    </row>
    <row r="51" spans="6:6" x14ac:dyDescent="0.2">
      <c r="F51" s="7">
        <f t="shared" si="0"/>
        <v>0</v>
      </c>
    </row>
    <row r="52" spans="6:6" x14ac:dyDescent="0.2">
      <c r="F52" s="7">
        <f t="shared" si="0"/>
        <v>0</v>
      </c>
    </row>
    <row r="53" spans="6:6" x14ac:dyDescent="0.2">
      <c r="F53" s="7">
        <f t="shared" si="0"/>
        <v>0</v>
      </c>
    </row>
    <row r="54" spans="6:6" x14ac:dyDescent="0.2">
      <c r="F54" s="7">
        <f t="shared" si="0"/>
        <v>0</v>
      </c>
    </row>
    <row r="55" spans="6:6" x14ac:dyDescent="0.2">
      <c r="F55" s="7">
        <f t="shared" si="0"/>
        <v>0</v>
      </c>
    </row>
    <row r="56" spans="6:6" x14ac:dyDescent="0.2">
      <c r="F56" s="7">
        <f t="shared" si="0"/>
        <v>0</v>
      </c>
    </row>
    <row r="57" spans="6:6" x14ac:dyDescent="0.2">
      <c r="F57" s="7">
        <f t="shared" si="0"/>
        <v>0</v>
      </c>
    </row>
    <row r="58" spans="6:6" x14ac:dyDescent="0.2">
      <c r="F58" s="7">
        <f t="shared" si="0"/>
        <v>0</v>
      </c>
    </row>
    <row r="59" spans="6:6" x14ac:dyDescent="0.2">
      <c r="F59" s="7">
        <f t="shared" si="0"/>
        <v>0</v>
      </c>
    </row>
  </sheetData>
  <mergeCells count="14">
    <mergeCell ref="E9:E10"/>
    <mergeCell ref="U9:U10"/>
    <mergeCell ref="C4:W4"/>
    <mergeCell ref="I9:I10"/>
    <mergeCell ref="M9:M10"/>
    <mergeCell ref="Q9:Q10"/>
    <mergeCell ref="C9:C10"/>
    <mergeCell ref="C5:W5"/>
    <mergeCell ref="C2:W2"/>
    <mergeCell ref="E7:G7"/>
    <mergeCell ref="M7:O7"/>
    <mergeCell ref="Q7:S7"/>
    <mergeCell ref="U7:W7"/>
    <mergeCell ref="I7:K7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W34"/>
  <sheetViews>
    <sheetView showGridLines="0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3.7109375" style="7" customWidth="1"/>
    <col min="6" max="6" width="0.5703125" style="7" customWidth="1"/>
    <col min="7" max="7" width="15.28515625" style="7" customWidth="1"/>
    <col min="8" max="8" width="0.5703125" style="7" customWidth="1"/>
    <col min="9" max="9" width="13.7109375" style="7" customWidth="1"/>
    <col min="10" max="10" width="0.5703125" style="7" customWidth="1"/>
    <col min="11" max="11" width="15.28515625" style="7" customWidth="1"/>
    <col min="12" max="12" width="0.5703125" style="7" customWidth="1"/>
    <col min="13" max="13" width="13.7109375" style="7" customWidth="1"/>
    <col min="14" max="14" width="0.5703125" style="7" customWidth="1"/>
    <col min="15" max="15" width="15.28515625" style="7" customWidth="1"/>
    <col min="16" max="16" width="0.5703125" style="7" customWidth="1"/>
    <col min="17" max="17" width="13.7109375" style="7" customWidth="1"/>
    <col min="18" max="18" width="0.5703125" style="7" customWidth="1"/>
    <col min="19" max="19" width="15.28515625" style="7" customWidth="1"/>
    <col min="20" max="20" width="0.5703125" style="7" customWidth="1"/>
    <col min="21" max="21" width="13.7109375" style="7" customWidth="1"/>
    <col min="22" max="22" width="0.5703125" style="7" customWidth="1"/>
    <col min="23" max="23" width="15.28515625" style="7" customWidth="1"/>
    <col min="24" max="16384" width="11.42578125" style="7"/>
  </cols>
  <sheetData>
    <row r="1" spans="3:23" ht="9.9499999999999993" customHeight="1" x14ac:dyDescent="0.2"/>
    <row r="2" spans="3:23" ht="30" customHeight="1" x14ac:dyDescent="0.2">
      <c r="C2" s="95" t="s">
        <v>22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7"/>
    </row>
    <row r="3" spans="3:23" ht="6.95" customHeight="1" x14ac:dyDescent="0.2"/>
    <row r="4" spans="3:23" ht="18" customHeight="1" x14ac:dyDescent="0.2">
      <c r="C4" s="100" t="s">
        <v>67</v>
      </c>
      <c r="D4" s="100"/>
      <c r="E4" s="100"/>
      <c r="F4" s="100"/>
      <c r="G4" s="100"/>
      <c r="H4" s="100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</row>
    <row r="5" spans="3:23" ht="18" customHeight="1" x14ac:dyDescent="0.2">
      <c r="C5" s="104" t="s">
        <v>70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</row>
    <row r="6" spans="3:23" ht="6.95" customHeight="1" x14ac:dyDescent="0.2">
      <c r="C6" s="4"/>
      <c r="D6" s="5"/>
      <c r="H6" s="4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3:23" ht="50.1" customHeight="1" x14ac:dyDescent="0.25">
      <c r="C7" s="52" t="s">
        <v>27</v>
      </c>
      <c r="D7" s="18"/>
      <c r="E7" s="98" t="s">
        <v>6</v>
      </c>
      <c r="F7" s="98"/>
      <c r="G7" s="98"/>
      <c r="H7" s="18"/>
      <c r="I7" s="98" t="s">
        <v>7</v>
      </c>
      <c r="J7" s="98"/>
      <c r="K7" s="98"/>
      <c r="L7" s="18"/>
      <c r="M7" s="98" t="s">
        <v>9</v>
      </c>
      <c r="N7" s="98"/>
      <c r="O7" s="98"/>
      <c r="P7" s="18"/>
      <c r="Q7" s="98" t="s">
        <v>53</v>
      </c>
      <c r="R7" s="98"/>
      <c r="S7" s="98"/>
      <c r="T7" s="18"/>
      <c r="U7" s="98" t="s">
        <v>10</v>
      </c>
      <c r="V7" s="98"/>
      <c r="W7" s="98"/>
    </row>
    <row r="8" spans="3:23" ht="3.95" customHeight="1" x14ac:dyDescent="0.2">
      <c r="C8" s="55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3:23" ht="15" customHeight="1" x14ac:dyDescent="0.2">
      <c r="C9" s="103" t="s">
        <v>28</v>
      </c>
      <c r="D9" s="18"/>
      <c r="E9" s="99" t="s">
        <v>8</v>
      </c>
      <c r="F9" s="18"/>
      <c r="G9" s="54" t="s">
        <v>24</v>
      </c>
      <c r="H9" s="18"/>
      <c r="I9" s="99" t="s">
        <v>8</v>
      </c>
      <c r="J9" s="18"/>
      <c r="K9" s="54" t="s">
        <v>24</v>
      </c>
      <c r="L9" s="18"/>
      <c r="M9" s="99" t="s">
        <v>8</v>
      </c>
      <c r="N9" s="18"/>
      <c r="O9" s="54" t="s">
        <v>24</v>
      </c>
      <c r="P9" s="18"/>
      <c r="Q9" s="99" t="s">
        <v>8</v>
      </c>
      <c r="R9" s="18"/>
      <c r="S9" s="54" t="s">
        <v>24</v>
      </c>
      <c r="T9" s="18"/>
      <c r="U9" s="99" t="s">
        <v>8</v>
      </c>
      <c r="V9" s="18"/>
      <c r="W9" s="54" t="s">
        <v>24</v>
      </c>
    </row>
    <row r="10" spans="3:23" ht="15" customHeight="1" x14ac:dyDescent="0.25">
      <c r="C10" s="103"/>
      <c r="D10" s="18"/>
      <c r="E10" s="99"/>
      <c r="F10" s="18"/>
      <c r="G10" s="58" t="s">
        <v>25</v>
      </c>
      <c r="H10" s="18"/>
      <c r="I10" s="99"/>
      <c r="J10" s="18"/>
      <c r="K10" s="58" t="s">
        <v>25</v>
      </c>
      <c r="L10" s="18"/>
      <c r="M10" s="99"/>
      <c r="N10" s="18"/>
      <c r="O10" s="58" t="s">
        <v>25</v>
      </c>
      <c r="P10" s="18"/>
      <c r="Q10" s="99"/>
      <c r="R10" s="18"/>
      <c r="S10" s="58" t="s">
        <v>25</v>
      </c>
      <c r="T10" s="18"/>
      <c r="U10" s="99"/>
      <c r="V10" s="18"/>
      <c r="W10" s="58" t="s">
        <v>25</v>
      </c>
    </row>
    <row r="11" spans="3:23" ht="3.95" customHeight="1" x14ac:dyDescent="0.2"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3:23" ht="15" customHeight="1" x14ac:dyDescent="0.2">
      <c r="C12" s="27" t="s">
        <v>33</v>
      </c>
      <c r="D12" s="20"/>
      <c r="E12" s="43">
        <v>35902</v>
      </c>
      <c r="F12" s="43"/>
      <c r="G12" s="44">
        <v>4403.3378871378745</v>
      </c>
      <c r="H12" s="19"/>
      <c r="I12" s="43">
        <v>2739</v>
      </c>
      <c r="J12" s="43"/>
      <c r="K12" s="44">
        <v>232.43673556902405</v>
      </c>
      <c r="L12" s="20"/>
      <c r="M12" s="43">
        <v>1660</v>
      </c>
      <c r="N12" s="43"/>
      <c r="O12" s="44">
        <v>136.8302703095481</v>
      </c>
      <c r="P12" s="20"/>
      <c r="Q12" s="43">
        <v>16796</v>
      </c>
      <c r="R12" s="43"/>
      <c r="S12" s="44">
        <v>2733.6909976567795</v>
      </c>
      <c r="T12" s="20"/>
      <c r="U12" s="43">
        <v>17221</v>
      </c>
      <c r="V12" s="43"/>
      <c r="W12" s="44">
        <v>1162.0791973545593</v>
      </c>
    </row>
    <row r="13" spans="3:23" ht="15" customHeight="1" x14ac:dyDescent="0.2">
      <c r="C13" s="30" t="s">
        <v>34</v>
      </c>
      <c r="D13" s="20"/>
      <c r="E13" s="43">
        <v>19130</v>
      </c>
      <c r="F13" s="43"/>
      <c r="G13" s="44">
        <v>3120.4495647645281</v>
      </c>
      <c r="H13" s="21"/>
      <c r="I13" s="43">
        <v>1753</v>
      </c>
      <c r="J13" s="43"/>
      <c r="K13" s="44">
        <v>178.16646529923395</v>
      </c>
      <c r="L13" s="20"/>
      <c r="M13" s="43">
        <v>1030</v>
      </c>
      <c r="N13" s="43"/>
      <c r="O13" s="44">
        <v>110.74648432962026</v>
      </c>
      <c r="P13" s="20"/>
      <c r="Q13" s="43">
        <v>9889</v>
      </c>
      <c r="R13" s="43"/>
      <c r="S13" s="44">
        <v>2026.3107486798165</v>
      </c>
      <c r="T13" s="20"/>
      <c r="U13" s="43">
        <v>9801</v>
      </c>
      <c r="V13" s="43"/>
      <c r="W13" s="44">
        <v>883.44009499573133</v>
      </c>
    </row>
    <row r="14" spans="3:23" ht="15" customHeight="1" x14ac:dyDescent="0.2">
      <c r="C14" s="30" t="s">
        <v>35</v>
      </c>
      <c r="D14" s="20"/>
      <c r="E14" s="43">
        <v>18125</v>
      </c>
      <c r="F14" s="43"/>
      <c r="G14" s="44">
        <v>3296.334617913868</v>
      </c>
      <c r="H14" s="21"/>
      <c r="I14" s="43">
        <v>1846</v>
      </c>
      <c r="J14" s="43"/>
      <c r="K14" s="44">
        <v>205.38274034916975</v>
      </c>
      <c r="L14" s="20"/>
      <c r="M14" s="43">
        <v>1044</v>
      </c>
      <c r="N14" s="43"/>
      <c r="O14" s="44">
        <v>110.66162447960207</v>
      </c>
      <c r="P14" s="20"/>
      <c r="Q14" s="43">
        <v>9453</v>
      </c>
      <c r="R14" s="43"/>
      <c r="S14" s="44">
        <v>2203.277502779149</v>
      </c>
      <c r="T14" s="20"/>
      <c r="U14" s="43">
        <v>9286</v>
      </c>
      <c r="V14" s="43"/>
      <c r="W14" s="44">
        <v>963.97673222529625</v>
      </c>
    </row>
    <row r="15" spans="3:23" ht="15" customHeight="1" x14ac:dyDescent="0.2">
      <c r="C15" s="30" t="s">
        <v>36</v>
      </c>
      <c r="D15" s="20"/>
      <c r="E15" s="43">
        <v>16012</v>
      </c>
      <c r="F15" s="43"/>
      <c r="G15" s="44">
        <v>3114.3470104147482</v>
      </c>
      <c r="H15" s="21"/>
      <c r="I15" s="43">
        <v>1683</v>
      </c>
      <c r="J15" s="43"/>
      <c r="K15" s="44">
        <v>210.83627141916816</v>
      </c>
      <c r="L15" s="20"/>
      <c r="M15" s="43">
        <v>946</v>
      </c>
      <c r="N15" s="43"/>
      <c r="O15" s="44">
        <v>111.24487051962076</v>
      </c>
      <c r="P15" s="20"/>
      <c r="Q15" s="43">
        <v>8782</v>
      </c>
      <c r="R15" s="43"/>
      <c r="S15" s="44">
        <v>2286.0284311687051</v>
      </c>
      <c r="T15" s="20"/>
      <c r="U15" s="43">
        <v>8549</v>
      </c>
      <c r="V15" s="43"/>
      <c r="W15" s="44">
        <v>1015.9135380450496</v>
      </c>
    </row>
    <row r="16" spans="3:23" ht="15" customHeight="1" x14ac:dyDescent="0.2">
      <c r="C16" s="31" t="s">
        <v>37</v>
      </c>
      <c r="D16" s="23"/>
      <c r="E16" s="45">
        <v>29815</v>
      </c>
      <c r="F16" s="45"/>
      <c r="G16" s="46">
        <v>6435.0016317580339</v>
      </c>
      <c r="H16" s="22"/>
      <c r="I16" s="45">
        <v>3259</v>
      </c>
      <c r="J16" s="45"/>
      <c r="K16" s="46">
        <v>467.71362165799917</v>
      </c>
      <c r="L16" s="23"/>
      <c r="M16" s="45">
        <v>1962</v>
      </c>
      <c r="N16" s="45"/>
      <c r="O16" s="46">
        <v>273.23978734893166</v>
      </c>
      <c r="P16" s="23"/>
      <c r="Q16" s="45">
        <v>16774</v>
      </c>
      <c r="R16" s="45"/>
      <c r="S16" s="46">
        <v>5273.5330329542548</v>
      </c>
      <c r="T16" s="23"/>
      <c r="U16" s="45">
        <v>16421</v>
      </c>
      <c r="V16" s="45"/>
      <c r="W16" s="46">
        <v>2315.0046700791772</v>
      </c>
    </row>
    <row r="17" spans="3:23" ht="15" customHeight="1" x14ac:dyDescent="0.2">
      <c r="C17" s="30" t="s">
        <v>38</v>
      </c>
      <c r="D17" s="20"/>
      <c r="E17" s="43">
        <v>19567</v>
      </c>
      <c r="F17" s="43"/>
      <c r="G17" s="44">
        <v>5007.0859891049977</v>
      </c>
      <c r="H17" s="21"/>
      <c r="I17" s="43">
        <v>2442</v>
      </c>
      <c r="J17" s="43"/>
      <c r="K17" s="44">
        <v>413.5524900181756</v>
      </c>
      <c r="L17" s="20"/>
      <c r="M17" s="43">
        <v>1366</v>
      </c>
      <c r="N17" s="43"/>
      <c r="O17" s="44">
        <v>214.83561105919455</v>
      </c>
      <c r="P17" s="20"/>
      <c r="Q17" s="43">
        <v>11406</v>
      </c>
      <c r="R17" s="43"/>
      <c r="S17" s="44">
        <v>4472.760678878084</v>
      </c>
      <c r="T17" s="20"/>
      <c r="U17" s="43">
        <v>11455</v>
      </c>
      <c r="V17" s="43"/>
      <c r="W17" s="44">
        <v>2065.1796503101577</v>
      </c>
    </row>
    <row r="18" spans="3:23" ht="15" customHeight="1" x14ac:dyDescent="0.2">
      <c r="C18" s="30" t="s">
        <v>39</v>
      </c>
      <c r="D18" s="20"/>
      <c r="E18" s="43">
        <v>21638</v>
      </c>
      <c r="F18" s="43"/>
      <c r="G18" s="44">
        <v>6514.2866490777324</v>
      </c>
      <c r="H18" s="21"/>
      <c r="I18" s="43">
        <v>3085</v>
      </c>
      <c r="J18" s="43"/>
      <c r="K18" s="44">
        <v>625.37869377735717</v>
      </c>
      <c r="L18" s="20"/>
      <c r="M18" s="43">
        <v>1596</v>
      </c>
      <c r="N18" s="43"/>
      <c r="O18" s="44">
        <v>303.36278947898899</v>
      </c>
      <c r="P18" s="20"/>
      <c r="Q18" s="43">
        <v>13419</v>
      </c>
      <c r="R18" s="43"/>
      <c r="S18" s="44">
        <v>6985.6468643257394</v>
      </c>
      <c r="T18" s="20"/>
      <c r="U18" s="43">
        <v>13211</v>
      </c>
      <c r="V18" s="43"/>
      <c r="W18" s="44">
        <v>3181.8833558643673</v>
      </c>
    </row>
    <row r="19" spans="3:23" ht="15" customHeight="1" x14ac:dyDescent="0.2">
      <c r="C19" s="30" t="s">
        <v>40</v>
      </c>
      <c r="D19" s="20"/>
      <c r="E19" s="43">
        <v>11896</v>
      </c>
      <c r="F19" s="43"/>
      <c r="G19" s="44">
        <v>4377.5447308284793</v>
      </c>
      <c r="H19" s="21"/>
      <c r="I19" s="43">
        <v>1812</v>
      </c>
      <c r="J19" s="43"/>
      <c r="K19" s="44">
        <v>484.47493033791437</v>
      </c>
      <c r="L19" s="20"/>
      <c r="M19" s="43">
        <v>912</v>
      </c>
      <c r="N19" s="43"/>
      <c r="O19" s="44">
        <v>227.42232701912181</v>
      </c>
      <c r="P19" s="20"/>
      <c r="Q19" s="43">
        <v>7817</v>
      </c>
      <c r="R19" s="43"/>
      <c r="S19" s="44">
        <v>5544.745452793436</v>
      </c>
      <c r="T19" s="20"/>
      <c r="U19" s="43">
        <v>7561</v>
      </c>
      <c r="V19" s="43"/>
      <c r="W19" s="44">
        <v>2420.9781778688052</v>
      </c>
    </row>
    <row r="20" spans="3:23" ht="15" customHeight="1" x14ac:dyDescent="0.2">
      <c r="C20" s="30" t="s">
        <v>41</v>
      </c>
      <c r="D20" s="20"/>
      <c r="E20" s="43">
        <v>7104</v>
      </c>
      <c r="F20" s="43"/>
      <c r="G20" s="44">
        <v>3060.6889751946442</v>
      </c>
      <c r="H20" s="21"/>
      <c r="I20" s="43">
        <v>1191</v>
      </c>
      <c r="J20" s="43"/>
      <c r="K20" s="44">
        <v>394.52998295833646</v>
      </c>
      <c r="L20" s="20"/>
      <c r="M20" s="43">
        <v>588</v>
      </c>
      <c r="N20" s="43"/>
      <c r="O20" s="44">
        <v>166.23621674940591</v>
      </c>
      <c r="P20" s="20"/>
      <c r="Q20" s="43">
        <v>4842</v>
      </c>
      <c r="R20" s="43"/>
      <c r="S20" s="44">
        <v>4481.2379506176867</v>
      </c>
      <c r="T20" s="20"/>
      <c r="U20" s="43">
        <v>4651</v>
      </c>
      <c r="V20" s="43"/>
      <c r="W20" s="44">
        <v>1991.1544775802288</v>
      </c>
    </row>
    <row r="21" spans="3:23" ht="15" customHeight="1" x14ac:dyDescent="0.2">
      <c r="C21" s="31" t="s">
        <v>42</v>
      </c>
      <c r="D21" s="23"/>
      <c r="E21" s="45">
        <v>4579</v>
      </c>
      <c r="F21" s="45"/>
      <c r="G21" s="46">
        <v>2296.2799131585416</v>
      </c>
      <c r="H21" s="22"/>
      <c r="I21" s="45">
        <v>803</v>
      </c>
      <c r="J21" s="45"/>
      <c r="K21" s="46">
        <v>297.01450573866475</v>
      </c>
      <c r="L21" s="23"/>
      <c r="M21" s="45">
        <v>395</v>
      </c>
      <c r="N21" s="45"/>
      <c r="O21" s="46">
        <v>129.06000935944826</v>
      </c>
      <c r="P21" s="23"/>
      <c r="Q21" s="45">
        <v>3227</v>
      </c>
      <c r="R21" s="45"/>
      <c r="S21" s="46">
        <v>3606.1486254316651</v>
      </c>
      <c r="T21" s="23"/>
      <c r="U21" s="45">
        <v>3006</v>
      </c>
      <c r="V21" s="45"/>
      <c r="W21" s="46">
        <v>1522.4933781023826</v>
      </c>
    </row>
    <row r="22" spans="3:23" ht="15" customHeight="1" x14ac:dyDescent="0.2">
      <c r="C22" s="30" t="s">
        <v>43</v>
      </c>
      <c r="D22" s="20"/>
      <c r="E22" s="43">
        <v>3264</v>
      </c>
      <c r="F22" s="43"/>
      <c r="G22" s="44">
        <v>1850.7355216110361</v>
      </c>
      <c r="H22" s="21"/>
      <c r="I22" s="43">
        <v>592</v>
      </c>
      <c r="J22" s="43"/>
      <c r="K22" s="44">
        <v>268.12405025877473</v>
      </c>
      <c r="L22" s="20"/>
      <c r="M22" s="43">
        <v>313</v>
      </c>
      <c r="N22" s="43"/>
      <c r="O22" s="44">
        <v>167.5397830294383</v>
      </c>
      <c r="P22" s="20"/>
      <c r="Q22" s="43">
        <v>2337</v>
      </c>
      <c r="R22" s="43"/>
      <c r="S22" s="44">
        <v>3064.3811423346501</v>
      </c>
      <c r="T22" s="20"/>
      <c r="U22" s="43">
        <v>2147</v>
      </c>
      <c r="V22" s="43"/>
      <c r="W22" s="44">
        <v>1277.7058746342957</v>
      </c>
    </row>
    <row r="23" spans="3:23" ht="15" customHeight="1" x14ac:dyDescent="0.2">
      <c r="C23" s="30" t="s">
        <v>44</v>
      </c>
      <c r="D23" s="20"/>
      <c r="E23" s="43">
        <v>2377</v>
      </c>
      <c r="F23" s="43"/>
      <c r="G23" s="44">
        <v>1473.4799074928133</v>
      </c>
      <c r="H23" s="21"/>
      <c r="I23" s="43">
        <v>485</v>
      </c>
      <c r="J23" s="43"/>
      <c r="K23" s="44">
        <v>214.31022566911503</v>
      </c>
      <c r="L23" s="20"/>
      <c r="M23" s="43">
        <v>206</v>
      </c>
      <c r="N23" s="43"/>
      <c r="O23" s="44">
        <v>92.232620389592199</v>
      </c>
      <c r="P23" s="20"/>
      <c r="Q23" s="43">
        <v>1754</v>
      </c>
      <c r="R23" s="43"/>
      <c r="S23" s="44">
        <v>2654.7636184071102</v>
      </c>
      <c r="T23" s="20"/>
      <c r="U23" s="43">
        <v>1632</v>
      </c>
      <c r="V23" s="43"/>
      <c r="W23" s="44">
        <v>1051.5411566650876</v>
      </c>
    </row>
    <row r="24" spans="3:23" ht="15" customHeight="1" x14ac:dyDescent="0.2">
      <c r="C24" s="30" t="s">
        <v>45</v>
      </c>
      <c r="D24" s="20"/>
      <c r="E24" s="43">
        <v>1803</v>
      </c>
      <c r="F24" s="43"/>
      <c r="G24" s="44">
        <v>1219.1432163541417</v>
      </c>
      <c r="H24" s="21"/>
      <c r="I24" s="43">
        <v>349</v>
      </c>
      <c r="J24" s="43"/>
      <c r="K24" s="44">
        <v>191.44398856911116</v>
      </c>
      <c r="L24" s="20"/>
      <c r="M24" s="43">
        <v>156</v>
      </c>
      <c r="N24" s="43"/>
      <c r="O24" s="44">
        <v>62.775383849780255</v>
      </c>
      <c r="P24" s="20"/>
      <c r="Q24" s="43">
        <v>1320</v>
      </c>
      <c r="R24" s="43"/>
      <c r="S24" s="44">
        <v>2289.1831046483485</v>
      </c>
      <c r="T24" s="20"/>
      <c r="U24" s="43">
        <v>1277</v>
      </c>
      <c r="V24" s="43"/>
      <c r="W24" s="44">
        <v>963.4542760750852</v>
      </c>
    </row>
    <row r="25" spans="3:23" ht="15" customHeight="1" x14ac:dyDescent="0.2">
      <c r="C25" s="30" t="s">
        <v>46</v>
      </c>
      <c r="D25" s="20"/>
      <c r="E25" s="43">
        <v>4620</v>
      </c>
      <c r="F25" s="43"/>
      <c r="G25" s="44">
        <v>3932.7061134001788</v>
      </c>
      <c r="H25" s="21"/>
      <c r="I25" s="43">
        <v>960</v>
      </c>
      <c r="J25" s="43"/>
      <c r="K25" s="44">
        <v>680.59474761679382</v>
      </c>
      <c r="L25" s="20"/>
      <c r="M25" s="43">
        <v>459</v>
      </c>
      <c r="N25" s="43"/>
      <c r="O25" s="44">
        <v>252.68878048903349</v>
      </c>
      <c r="P25" s="20"/>
      <c r="Q25" s="43">
        <v>3476</v>
      </c>
      <c r="R25" s="43"/>
      <c r="S25" s="44">
        <v>8020.1991172106646</v>
      </c>
      <c r="T25" s="20"/>
      <c r="U25" s="43">
        <v>3234</v>
      </c>
      <c r="V25" s="43"/>
      <c r="W25" s="44">
        <v>3067.4078595255669</v>
      </c>
    </row>
    <row r="26" spans="3:23" ht="15" customHeight="1" x14ac:dyDescent="0.2">
      <c r="C26" s="31" t="s">
        <v>47</v>
      </c>
      <c r="D26" s="23"/>
      <c r="E26" s="45">
        <v>1904</v>
      </c>
      <c r="F26" s="45"/>
      <c r="G26" s="46">
        <v>2266.5672671986517</v>
      </c>
      <c r="H26" s="22"/>
      <c r="I26" s="45">
        <v>436</v>
      </c>
      <c r="J26" s="45"/>
      <c r="K26" s="46">
        <v>437.45435199807156</v>
      </c>
      <c r="L26" s="23"/>
      <c r="M26" s="45">
        <v>188</v>
      </c>
      <c r="N26" s="45"/>
      <c r="O26" s="46">
        <v>163.49697087937056</v>
      </c>
      <c r="P26" s="23"/>
      <c r="Q26" s="45">
        <v>1484</v>
      </c>
      <c r="R26" s="45"/>
      <c r="S26" s="46">
        <v>5034.8265398149379</v>
      </c>
      <c r="T26" s="23"/>
      <c r="U26" s="45">
        <v>1342</v>
      </c>
      <c r="V26" s="45"/>
      <c r="W26" s="46">
        <v>2013.3825543504759</v>
      </c>
    </row>
    <row r="27" spans="3:23" ht="15" customHeight="1" x14ac:dyDescent="0.2">
      <c r="C27" s="30" t="s">
        <v>48</v>
      </c>
      <c r="D27" s="20"/>
      <c r="E27" s="43">
        <v>2748</v>
      </c>
      <c r="F27" s="43"/>
      <c r="G27" s="44">
        <v>5192.0858243041321</v>
      </c>
      <c r="H27" s="21"/>
      <c r="I27" s="43">
        <v>655</v>
      </c>
      <c r="J27" s="43"/>
      <c r="K27" s="44">
        <v>1018.0565010952104</v>
      </c>
      <c r="L27" s="20"/>
      <c r="M27" s="43">
        <v>309</v>
      </c>
      <c r="N27" s="43"/>
      <c r="O27" s="44">
        <v>465.25562906824626</v>
      </c>
      <c r="P27" s="20"/>
      <c r="Q27" s="43">
        <v>2159</v>
      </c>
      <c r="R27" s="43"/>
      <c r="S27" s="44">
        <v>12944.523700307274</v>
      </c>
      <c r="T27" s="20"/>
      <c r="U27" s="43">
        <v>1977</v>
      </c>
      <c r="V27" s="43"/>
      <c r="W27" s="44">
        <v>4970.0326713850345</v>
      </c>
    </row>
    <row r="28" spans="3:23" ht="15" customHeight="1" x14ac:dyDescent="0.2">
      <c r="C28" s="30" t="s">
        <v>49</v>
      </c>
      <c r="D28" s="20"/>
      <c r="E28" s="43">
        <v>626</v>
      </c>
      <c r="F28" s="43"/>
      <c r="G28" s="44">
        <v>2507.0932459276796</v>
      </c>
      <c r="H28" s="21"/>
      <c r="I28" s="43">
        <v>168</v>
      </c>
      <c r="J28" s="43"/>
      <c r="K28" s="44">
        <v>481.79686241785612</v>
      </c>
      <c r="L28" s="20"/>
      <c r="M28" s="43">
        <v>80</v>
      </c>
      <c r="N28" s="43"/>
      <c r="O28" s="44">
        <v>171.1235596794063</v>
      </c>
      <c r="P28" s="20"/>
      <c r="Q28" s="43">
        <v>486</v>
      </c>
      <c r="R28" s="43"/>
      <c r="S28" s="44">
        <v>6162.7434933290142</v>
      </c>
      <c r="T28" s="20"/>
      <c r="U28" s="43">
        <v>466</v>
      </c>
      <c r="V28" s="43"/>
      <c r="W28" s="44">
        <v>2604.7754283781751</v>
      </c>
    </row>
    <row r="29" spans="3:23" ht="15" customHeight="1" x14ac:dyDescent="0.2">
      <c r="C29" s="30" t="s">
        <v>50</v>
      </c>
      <c r="D29" s="20"/>
      <c r="E29" s="43">
        <v>131</v>
      </c>
      <c r="F29" s="43"/>
      <c r="G29" s="44">
        <v>946.39362515472055</v>
      </c>
      <c r="H29" s="21"/>
      <c r="I29" s="43">
        <v>39</v>
      </c>
      <c r="J29" s="43"/>
      <c r="K29" s="44">
        <v>141.78135619922756</v>
      </c>
      <c r="L29" s="20"/>
      <c r="M29" s="43">
        <v>20</v>
      </c>
      <c r="N29" s="43"/>
      <c r="O29" s="44">
        <v>81.052803899548763</v>
      </c>
      <c r="P29" s="20"/>
      <c r="Q29" s="43">
        <v>104</v>
      </c>
      <c r="R29" s="43"/>
      <c r="S29" s="44">
        <v>2258.3274037393112</v>
      </c>
      <c r="T29" s="20"/>
      <c r="U29" s="43">
        <v>94</v>
      </c>
      <c r="V29" s="43"/>
      <c r="W29" s="44">
        <v>1126.0380795745507</v>
      </c>
    </row>
    <row r="30" spans="3:23" ht="15" customHeight="1" x14ac:dyDescent="0.2">
      <c r="C30" s="30" t="s">
        <v>51</v>
      </c>
      <c r="D30" s="20"/>
      <c r="E30" s="43">
        <v>57</v>
      </c>
      <c r="F30" s="43"/>
      <c r="G30" s="44">
        <v>573.40761171766781</v>
      </c>
      <c r="H30" s="21"/>
      <c r="I30" s="43">
        <v>15</v>
      </c>
      <c r="J30" s="43"/>
      <c r="K30" s="44">
        <v>26.921753909943462</v>
      </c>
      <c r="L30" s="20"/>
      <c r="M30" s="43">
        <v>7</v>
      </c>
      <c r="N30" s="43"/>
      <c r="O30" s="44">
        <v>40.368362789848327</v>
      </c>
      <c r="P30" s="20"/>
      <c r="Q30" s="43">
        <v>42</v>
      </c>
      <c r="R30" s="43"/>
      <c r="S30" s="44">
        <v>1500.3092468919435</v>
      </c>
      <c r="T30" s="20"/>
      <c r="U30" s="43">
        <v>38</v>
      </c>
      <c r="V30" s="43"/>
      <c r="W30" s="44">
        <v>608.95391611670925</v>
      </c>
    </row>
    <row r="31" spans="3:23" ht="15" customHeight="1" x14ac:dyDescent="0.2">
      <c r="C31" s="30" t="s">
        <v>52</v>
      </c>
      <c r="D31" s="20"/>
      <c r="E31" s="43">
        <v>99</v>
      </c>
      <c r="F31" s="43"/>
      <c r="G31" s="44">
        <v>1695.5094975509458</v>
      </c>
      <c r="H31" s="21"/>
      <c r="I31" s="43">
        <v>27</v>
      </c>
      <c r="J31" s="43"/>
      <c r="K31" s="44">
        <v>546.49798156718259</v>
      </c>
      <c r="L31" s="20"/>
      <c r="M31" s="43">
        <v>8</v>
      </c>
      <c r="N31" s="43"/>
      <c r="O31" s="44">
        <v>171.97420497989654</v>
      </c>
      <c r="P31" s="20"/>
      <c r="Q31" s="43">
        <v>75</v>
      </c>
      <c r="R31" s="43"/>
      <c r="S31" s="44">
        <v>4513.4016786625289</v>
      </c>
      <c r="T31" s="20"/>
      <c r="U31" s="43">
        <v>69</v>
      </c>
      <c r="V31" s="43"/>
      <c r="W31" s="44">
        <v>5002.3909625305942</v>
      </c>
    </row>
    <row r="32" spans="3:23" ht="17.100000000000001" customHeight="1" x14ac:dyDescent="0.2">
      <c r="C32" s="61" t="s">
        <v>1</v>
      </c>
      <c r="D32" s="64"/>
      <c r="E32" s="62">
        <v>201397</v>
      </c>
      <c r="F32" s="62"/>
      <c r="G32" s="63">
        <v>63282.478800065415</v>
      </c>
      <c r="H32" s="61"/>
      <c r="I32" s="62">
        <v>24339</v>
      </c>
      <c r="J32" s="62"/>
      <c r="K32" s="63">
        <v>7516.4682564263294</v>
      </c>
      <c r="L32" s="64"/>
      <c r="M32" s="62">
        <v>13245</v>
      </c>
      <c r="N32" s="62"/>
      <c r="O32" s="63">
        <v>3452.1480897076435</v>
      </c>
      <c r="P32" s="64"/>
      <c r="Q32" s="62">
        <v>115642</v>
      </c>
      <c r="R32" s="62"/>
      <c r="S32" s="63">
        <v>88056.039330631102</v>
      </c>
      <c r="T32" s="64"/>
      <c r="U32" s="62">
        <v>113438</v>
      </c>
      <c r="V32" s="62"/>
      <c r="W32" s="63">
        <v>40207.786051661322</v>
      </c>
    </row>
    <row r="33" spans="1:23" ht="3.95" customHeight="1" x14ac:dyDescent="0.2">
      <c r="C33" s="34"/>
      <c r="D33" s="35"/>
      <c r="E33" s="35"/>
      <c r="F33" s="35"/>
      <c r="G33" s="36"/>
      <c r="H33" s="34"/>
      <c r="I33" s="35"/>
      <c r="J33" s="35"/>
      <c r="K33" s="36"/>
      <c r="L33" s="35"/>
      <c r="M33" s="35"/>
      <c r="N33" s="35"/>
      <c r="O33" s="36"/>
      <c r="P33" s="35"/>
      <c r="Q33" s="35"/>
      <c r="R33" s="35"/>
      <c r="S33" s="36"/>
      <c r="T33" s="35"/>
      <c r="U33" s="35"/>
      <c r="V33" s="35"/>
      <c r="W33" s="36"/>
    </row>
    <row r="34" spans="1:23" ht="12.95" customHeight="1" x14ac:dyDescent="0.2">
      <c r="A34" s="48"/>
      <c r="B34" s="48"/>
      <c r="C34" s="92"/>
      <c r="W34" s="68" t="s">
        <v>62</v>
      </c>
    </row>
  </sheetData>
  <mergeCells count="14">
    <mergeCell ref="C2:W2"/>
    <mergeCell ref="M7:O7"/>
    <mergeCell ref="I7:K7"/>
    <mergeCell ref="C4:W4"/>
    <mergeCell ref="Q7:S7"/>
    <mergeCell ref="U7:W7"/>
    <mergeCell ref="C5:W5"/>
    <mergeCell ref="E7:G7"/>
    <mergeCell ref="C9:C10"/>
    <mergeCell ref="M9:M10"/>
    <mergeCell ref="Q9:Q10"/>
    <mergeCell ref="U9:U10"/>
    <mergeCell ref="I9:I10"/>
    <mergeCell ref="E9:E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C1:W34"/>
  <sheetViews>
    <sheetView showGridLines="0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3.7109375" style="7" customWidth="1"/>
    <col min="6" max="6" width="0.5703125" style="7" customWidth="1"/>
    <col min="7" max="7" width="15.28515625" style="7" customWidth="1"/>
    <col min="8" max="8" width="0.5703125" style="7" customWidth="1"/>
    <col min="9" max="9" width="13.7109375" style="7" customWidth="1"/>
    <col min="10" max="10" width="0.5703125" style="7" customWidth="1"/>
    <col min="11" max="11" width="15.28515625" style="7" customWidth="1"/>
    <col min="12" max="12" width="0.5703125" style="7" customWidth="1"/>
    <col min="13" max="13" width="13.7109375" style="7" customWidth="1"/>
    <col min="14" max="14" width="0.5703125" style="7" customWidth="1"/>
    <col min="15" max="15" width="15.28515625" style="7" customWidth="1"/>
    <col min="16" max="16" width="0.5703125" style="7" customWidth="1"/>
    <col min="17" max="17" width="13.7109375" style="7" customWidth="1"/>
    <col min="18" max="18" width="0.5703125" style="7" customWidth="1"/>
    <col min="19" max="19" width="15.28515625" style="7" customWidth="1"/>
    <col min="20" max="20" width="0.5703125" style="7" customWidth="1"/>
    <col min="21" max="21" width="13.7109375" style="7" customWidth="1"/>
    <col min="22" max="22" width="0.5703125" style="7" customWidth="1"/>
    <col min="23" max="23" width="15.28515625" style="7" customWidth="1"/>
    <col min="24" max="16384" width="11.42578125" style="7"/>
  </cols>
  <sheetData>
    <row r="1" spans="3:23" ht="9.9499999999999993" customHeight="1" x14ac:dyDescent="0.2"/>
    <row r="2" spans="3:23" ht="30" customHeight="1" x14ac:dyDescent="0.2">
      <c r="C2" s="95" t="s">
        <v>22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7"/>
    </row>
    <row r="3" spans="3:23" ht="6.95" customHeight="1" x14ac:dyDescent="0.2"/>
    <row r="4" spans="3:23" ht="18" customHeight="1" x14ac:dyDescent="0.2">
      <c r="C4" s="100" t="s">
        <v>67</v>
      </c>
      <c r="D4" s="100"/>
      <c r="E4" s="100"/>
      <c r="F4" s="100"/>
      <c r="G4" s="100"/>
      <c r="H4" s="100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</row>
    <row r="5" spans="3:23" ht="18" customHeight="1" x14ac:dyDescent="0.2">
      <c r="C5" s="104" t="s">
        <v>70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</row>
    <row r="6" spans="3:23" ht="6.95" customHeight="1" x14ac:dyDescent="0.2">
      <c r="C6" s="4"/>
      <c r="D6" s="5"/>
      <c r="E6" s="5"/>
      <c r="F6" s="5"/>
      <c r="G6" s="5"/>
      <c r="H6" s="5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3:23" ht="50.1" customHeight="1" x14ac:dyDescent="0.25">
      <c r="C7" s="52" t="s">
        <v>27</v>
      </c>
      <c r="D7" s="18"/>
      <c r="E7" s="98" t="s">
        <v>54</v>
      </c>
      <c r="F7" s="98"/>
      <c r="G7" s="98"/>
      <c r="H7" s="18"/>
      <c r="I7" s="98" t="s">
        <v>11</v>
      </c>
      <c r="J7" s="98"/>
      <c r="K7" s="98"/>
      <c r="L7" s="18"/>
      <c r="M7" s="98" t="s">
        <v>55</v>
      </c>
      <c r="N7" s="98"/>
      <c r="O7" s="98"/>
      <c r="P7" s="18"/>
      <c r="Q7" s="98" t="s">
        <v>23</v>
      </c>
      <c r="R7" s="98"/>
      <c r="S7" s="98"/>
      <c r="T7" s="18"/>
      <c r="U7" s="98" t="s">
        <v>12</v>
      </c>
      <c r="V7" s="98"/>
      <c r="W7" s="98"/>
    </row>
    <row r="8" spans="3:23" ht="3.95" customHeight="1" x14ac:dyDescent="0.2">
      <c r="C8" s="55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3:23" ht="15" customHeight="1" x14ac:dyDescent="0.2">
      <c r="C9" s="103" t="s">
        <v>28</v>
      </c>
      <c r="D9" s="18"/>
      <c r="E9" s="99" t="s">
        <v>8</v>
      </c>
      <c r="F9" s="18"/>
      <c r="G9" s="54" t="s">
        <v>24</v>
      </c>
      <c r="H9" s="18"/>
      <c r="I9" s="99" t="s">
        <v>8</v>
      </c>
      <c r="J9" s="18"/>
      <c r="K9" s="54" t="s">
        <v>24</v>
      </c>
      <c r="L9" s="18"/>
      <c r="M9" s="99" t="s">
        <v>8</v>
      </c>
      <c r="N9" s="18"/>
      <c r="O9" s="54" t="s">
        <v>24</v>
      </c>
      <c r="P9" s="18"/>
      <c r="Q9" s="99" t="s">
        <v>8</v>
      </c>
      <c r="R9" s="18"/>
      <c r="S9" s="54" t="s">
        <v>24</v>
      </c>
      <c r="T9" s="18"/>
      <c r="U9" s="99" t="s">
        <v>8</v>
      </c>
      <c r="V9" s="18"/>
      <c r="W9" s="54" t="s">
        <v>24</v>
      </c>
    </row>
    <row r="10" spans="3:23" ht="15" customHeight="1" x14ac:dyDescent="0.25">
      <c r="C10" s="103"/>
      <c r="D10" s="18"/>
      <c r="E10" s="99"/>
      <c r="F10" s="18"/>
      <c r="G10" s="58" t="s">
        <v>25</v>
      </c>
      <c r="H10" s="18"/>
      <c r="I10" s="99"/>
      <c r="J10" s="18"/>
      <c r="K10" s="58" t="s">
        <v>25</v>
      </c>
      <c r="L10" s="18"/>
      <c r="M10" s="99"/>
      <c r="N10" s="18"/>
      <c r="O10" s="58" t="s">
        <v>25</v>
      </c>
      <c r="P10" s="18"/>
      <c r="Q10" s="99"/>
      <c r="R10" s="18"/>
      <c r="S10" s="58" t="s">
        <v>25</v>
      </c>
      <c r="T10" s="18"/>
      <c r="U10" s="99"/>
      <c r="V10" s="18"/>
      <c r="W10" s="58" t="s">
        <v>25</v>
      </c>
    </row>
    <row r="11" spans="3:23" ht="3.95" customHeight="1" x14ac:dyDescent="0.2"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3:23" ht="15" customHeight="1" x14ac:dyDescent="0.2">
      <c r="C12" s="27" t="s">
        <v>33</v>
      </c>
      <c r="D12" s="20"/>
      <c r="E12" s="43">
        <v>3848</v>
      </c>
      <c r="F12" s="43"/>
      <c r="G12" s="44">
        <v>624.14991771712073</v>
      </c>
      <c r="H12" s="20"/>
      <c r="I12" s="43">
        <v>8387</v>
      </c>
      <c r="J12" s="43"/>
      <c r="K12" s="44">
        <v>1257.6083641341706</v>
      </c>
      <c r="L12" s="19"/>
      <c r="M12" s="43">
        <v>1019</v>
      </c>
      <c r="N12" s="43"/>
      <c r="O12" s="44">
        <v>2325.7714990790896</v>
      </c>
      <c r="P12" s="20"/>
      <c r="Q12" s="43">
        <v>10601</v>
      </c>
      <c r="R12" s="43"/>
      <c r="S12" s="44">
        <v>45903.963587450438</v>
      </c>
      <c r="T12" s="20"/>
      <c r="U12" s="43">
        <v>10868</v>
      </c>
      <c r="V12" s="43"/>
      <c r="W12" s="44">
        <v>935.85603122545081</v>
      </c>
    </row>
    <row r="13" spans="3:23" ht="15" customHeight="1" x14ac:dyDescent="0.2">
      <c r="C13" s="30" t="s">
        <v>34</v>
      </c>
      <c r="D13" s="20"/>
      <c r="E13" s="43">
        <v>2237</v>
      </c>
      <c r="F13" s="43"/>
      <c r="G13" s="44">
        <v>397.63523315811852</v>
      </c>
      <c r="H13" s="20"/>
      <c r="I13" s="43">
        <v>4434</v>
      </c>
      <c r="J13" s="43"/>
      <c r="K13" s="44">
        <v>778.41169913657438</v>
      </c>
      <c r="L13" s="21"/>
      <c r="M13" s="43">
        <v>316</v>
      </c>
      <c r="N13" s="43"/>
      <c r="O13" s="44">
        <v>335.20276179821514</v>
      </c>
      <c r="P13" s="20"/>
      <c r="Q13" s="43">
        <v>2934</v>
      </c>
      <c r="R13" s="43"/>
      <c r="S13" s="44">
        <v>6264.2744046920307</v>
      </c>
      <c r="T13" s="20"/>
      <c r="U13" s="43">
        <v>5777</v>
      </c>
      <c r="V13" s="43"/>
      <c r="W13" s="44">
        <v>604.87024437709863</v>
      </c>
    </row>
    <row r="14" spans="3:23" ht="15" customHeight="1" x14ac:dyDescent="0.2">
      <c r="C14" s="30" t="s">
        <v>35</v>
      </c>
      <c r="D14" s="20"/>
      <c r="E14" s="43">
        <v>2217</v>
      </c>
      <c r="F14" s="43"/>
      <c r="G14" s="44">
        <v>445.43656339786963</v>
      </c>
      <c r="H14" s="20"/>
      <c r="I14" s="43">
        <v>4645</v>
      </c>
      <c r="J14" s="43"/>
      <c r="K14" s="44">
        <v>914.44276894594566</v>
      </c>
      <c r="L14" s="21"/>
      <c r="M14" s="43">
        <v>302</v>
      </c>
      <c r="N14" s="43"/>
      <c r="O14" s="44">
        <v>420.36405399795808</v>
      </c>
      <c r="P14" s="20"/>
      <c r="Q14" s="43">
        <v>3050</v>
      </c>
      <c r="R14" s="43"/>
      <c r="S14" s="44">
        <v>6846.6946387101316</v>
      </c>
      <c r="T14" s="20"/>
      <c r="U14" s="43">
        <v>5474</v>
      </c>
      <c r="V14" s="43"/>
      <c r="W14" s="44">
        <v>623.6905193569803</v>
      </c>
    </row>
    <row r="15" spans="3:23" ht="15" customHeight="1" x14ac:dyDescent="0.2">
      <c r="C15" s="30" t="s">
        <v>36</v>
      </c>
      <c r="D15" s="20"/>
      <c r="E15" s="43">
        <v>1962</v>
      </c>
      <c r="F15" s="43"/>
      <c r="G15" s="44">
        <v>442.85873478796407</v>
      </c>
      <c r="H15" s="20"/>
      <c r="I15" s="43">
        <v>4481</v>
      </c>
      <c r="J15" s="43"/>
      <c r="K15" s="44">
        <v>1009.6084025255661</v>
      </c>
      <c r="L15" s="21"/>
      <c r="M15" s="43">
        <v>296</v>
      </c>
      <c r="N15" s="43"/>
      <c r="O15" s="44">
        <v>385.61930119803333</v>
      </c>
      <c r="P15" s="20"/>
      <c r="Q15" s="43">
        <v>2759</v>
      </c>
      <c r="R15" s="43"/>
      <c r="S15" s="44">
        <v>5787.7177192635945</v>
      </c>
      <c r="T15" s="20"/>
      <c r="U15" s="43">
        <v>4908</v>
      </c>
      <c r="V15" s="43"/>
      <c r="W15" s="44">
        <v>601.13600676718852</v>
      </c>
    </row>
    <row r="16" spans="3:23" ht="15" customHeight="1" x14ac:dyDescent="0.2">
      <c r="C16" s="31" t="s">
        <v>37</v>
      </c>
      <c r="D16" s="23"/>
      <c r="E16" s="45">
        <v>3926</v>
      </c>
      <c r="F16" s="45"/>
      <c r="G16" s="46">
        <v>1003.4371940054974</v>
      </c>
      <c r="H16" s="23"/>
      <c r="I16" s="45">
        <v>8940</v>
      </c>
      <c r="J16" s="45"/>
      <c r="K16" s="46">
        <v>2358.10327136966</v>
      </c>
      <c r="L16" s="22"/>
      <c r="M16" s="45">
        <v>535</v>
      </c>
      <c r="N16" s="45"/>
      <c r="O16" s="46">
        <v>816.21648019651298</v>
      </c>
      <c r="P16" s="23"/>
      <c r="Q16" s="45">
        <v>5667</v>
      </c>
      <c r="R16" s="45"/>
      <c r="S16" s="46">
        <v>13451.615643966115</v>
      </c>
      <c r="T16" s="23"/>
      <c r="U16" s="45">
        <v>9079</v>
      </c>
      <c r="V16" s="45"/>
      <c r="W16" s="46">
        <v>1276.8561855637756</v>
      </c>
    </row>
    <row r="17" spans="3:23" ht="15" customHeight="1" x14ac:dyDescent="0.2">
      <c r="C17" s="30" t="s">
        <v>38</v>
      </c>
      <c r="D17" s="20"/>
      <c r="E17" s="43">
        <v>2561</v>
      </c>
      <c r="F17" s="43"/>
      <c r="G17" s="44">
        <v>832.16550046613463</v>
      </c>
      <c r="H17" s="20"/>
      <c r="I17" s="43">
        <v>6542</v>
      </c>
      <c r="J17" s="43"/>
      <c r="K17" s="44">
        <v>2148.3446504502517</v>
      </c>
      <c r="L17" s="21"/>
      <c r="M17" s="43">
        <v>383</v>
      </c>
      <c r="N17" s="43"/>
      <c r="O17" s="44">
        <v>688.71140212689431</v>
      </c>
      <c r="P17" s="20"/>
      <c r="Q17" s="43">
        <v>4159</v>
      </c>
      <c r="R17" s="43"/>
      <c r="S17" s="44">
        <v>11607.230674594553</v>
      </c>
      <c r="T17" s="20"/>
      <c r="U17" s="43">
        <v>6105</v>
      </c>
      <c r="V17" s="43"/>
      <c r="W17" s="44">
        <v>970.4128371153555</v>
      </c>
    </row>
    <row r="18" spans="3:23" ht="15" customHeight="1" x14ac:dyDescent="0.2">
      <c r="C18" s="30" t="s">
        <v>39</v>
      </c>
      <c r="D18" s="20"/>
      <c r="E18" s="43">
        <v>3063</v>
      </c>
      <c r="F18" s="43"/>
      <c r="G18" s="44">
        <v>1290.9575785038437</v>
      </c>
      <c r="H18" s="20"/>
      <c r="I18" s="43">
        <v>8050</v>
      </c>
      <c r="J18" s="43"/>
      <c r="K18" s="44">
        <v>3388.307000744685</v>
      </c>
      <c r="L18" s="21"/>
      <c r="M18" s="43">
        <v>484</v>
      </c>
      <c r="N18" s="43"/>
      <c r="O18" s="44">
        <v>944.15481330596128</v>
      </c>
      <c r="P18" s="20"/>
      <c r="Q18" s="43">
        <v>5424</v>
      </c>
      <c r="R18" s="43"/>
      <c r="S18" s="44">
        <v>18397.00810428182</v>
      </c>
      <c r="T18" s="20"/>
      <c r="U18" s="43">
        <v>6699</v>
      </c>
      <c r="V18" s="43"/>
      <c r="W18" s="44">
        <v>1261.5226959639688</v>
      </c>
    </row>
    <row r="19" spans="3:23" ht="15" customHeight="1" x14ac:dyDescent="0.2">
      <c r="C19" s="30" t="s">
        <v>40</v>
      </c>
      <c r="D19" s="20"/>
      <c r="E19" s="43">
        <v>1817</v>
      </c>
      <c r="F19" s="43"/>
      <c r="G19" s="44">
        <v>935.74545015583885</v>
      </c>
      <c r="H19" s="20"/>
      <c r="I19" s="43">
        <v>4953</v>
      </c>
      <c r="J19" s="43"/>
      <c r="K19" s="44">
        <v>2614.5081847782485</v>
      </c>
      <c r="L19" s="21"/>
      <c r="M19" s="43">
        <v>265</v>
      </c>
      <c r="N19" s="43"/>
      <c r="O19" s="44">
        <v>651.42734196680453</v>
      </c>
      <c r="P19" s="20"/>
      <c r="Q19" s="43">
        <v>3169</v>
      </c>
      <c r="R19" s="43"/>
      <c r="S19" s="44">
        <v>14507.837077540829</v>
      </c>
      <c r="T19" s="20"/>
      <c r="U19" s="43">
        <v>3599</v>
      </c>
      <c r="V19" s="43"/>
      <c r="W19" s="44">
        <v>798.87818346624886</v>
      </c>
    </row>
    <row r="20" spans="3:23" ht="15" customHeight="1" x14ac:dyDescent="0.2">
      <c r="C20" s="30" t="s">
        <v>41</v>
      </c>
      <c r="D20" s="20"/>
      <c r="E20" s="43">
        <v>1108</v>
      </c>
      <c r="F20" s="43"/>
      <c r="G20" s="44">
        <v>720.45625592653937</v>
      </c>
      <c r="H20" s="20"/>
      <c r="I20" s="43">
        <v>3059</v>
      </c>
      <c r="J20" s="43"/>
      <c r="K20" s="44">
        <v>1971.43882066066</v>
      </c>
      <c r="L20" s="21"/>
      <c r="M20" s="43">
        <v>173</v>
      </c>
      <c r="N20" s="43"/>
      <c r="O20" s="44">
        <v>488.54181290752064</v>
      </c>
      <c r="P20" s="20"/>
      <c r="Q20" s="43">
        <v>1975</v>
      </c>
      <c r="R20" s="43"/>
      <c r="S20" s="44">
        <v>9416.9105864443209</v>
      </c>
      <c r="T20" s="20"/>
      <c r="U20" s="43">
        <v>2115</v>
      </c>
      <c r="V20" s="43"/>
      <c r="W20" s="44">
        <v>559.86844149729598</v>
      </c>
    </row>
    <row r="21" spans="3:23" ht="15" customHeight="1" x14ac:dyDescent="0.2">
      <c r="C21" s="31" t="s">
        <v>42</v>
      </c>
      <c r="D21" s="23"/>
      <c r="E21" s="45">
        <v>773</v>
      </c>
      <c r="F21" s="45"/>
      <c r="G21" s="46">
        <v>617.71259602695204</v>
      </c>
      <c r="H21" s="23"/>
      <c r="I21" s="45">
        <v>2077</v>
      </c>
      <c r="J21" s="45"/>
      <c r="K21" s="46">
        <v>1646.2041213421969</v>
      </c>
      <c r="L21" s="22"/>
      <c r="M21" s="45">
        <v>89</v>
      </c>
      <c r="N21" s="45"/>
      <c r="O21" s="46">
        <v>406.94590781794011</v>
      </c>
      <c r="P21" s="23"/>
      <c r="Q21" s="45">
        <v>1313</v>
      </c>
      <c r="R21" s="45"/>
      <c r="S21" s="46">
        <v>7480.1239151842083</v>
      </c>
      <c r="T21" s="23"/>
      <c r="U21" s="45">
        <v>1344</v>
      </c>
      <c r="V21" s="45"/>
      <c r="W21" s="46">
        <v>438.82855097795675</v>
      </c>
    </row>
    <row r="22" spans="3:23" ht="15" customHeight="1" x14ac:dyDescent="0.2">
      <c r="C22" s="30" t="s">
        <v>43</v>
      </c>
      <c r="D22" s="20"/>
      <c r="E22" s="43">
        <v>521</v>
      </c>
      <c r="F22" s="43"/>
      <c r="G22" s="44">
        <v>430.07355563795693</v>
      </c>
      <c r="H22" s="20"/>
      <c r="I22" s="43">
        <v>1585</v>
      </c>
      <c r="J22" s="43"/>
      <c r="K22" s="44">
        <v>1427.7182289436212</v>
      </c>
      <c r="L22" s="21"/>
      <c r="M22" s="43">
        <v>69</v>
      </c>
      <c r="N22" s="43"/>
      <c r="O22" s="44">
        <v>325.36082579868912</v>
      </c>
      <c r="P22" s="20"/>
      <c r="Q22" s="43">
        <v>970</v>
      </c>
      <c r="R22" s="43"/>
      <c r="S22" s="44">
        <v>7190.1286239103756</v>
      </c>
      <c r="T22" s="20"/>
      <c r="U22" s="43">
        <v>963</v>
      </c>
      <c r="V22" s="43"/>
      <c r="W22" s="44">
        <v>338.40543805846221</v>
      </c>
    </row>
    <row r="23" spans="3:23" ht="15" customHeight="1" x14ac:dyDescent="0.2">
      <c r="C23" s="30" t="s">
        <v>44</v>
      </c>
      <c r="D23" s="20"/>
      <c r="E23" s="43">
        <v>407</v>
      </c>
      <c r="F23" s="43"/>
      <c r="G23" s="44">
        <v>440.21158773809316</v>
      </c>
      <c r="H23" s="20"/>
      <c r="I23" s="43">
        <v>1219</v>
      </c>
      <c r="J23" s="43"/>
      <c r="K23" s="44">
        <v>1303.053438364205</v>
      </c>
      <c r="L23" s="21"/>
      <c r="M23" s="43">
        <v>50</v>
      </c>
      <c r="N23" s="43"/>
      <c r="O23" s="44">
        <v>233.4180921889172</v>
      </c>
      <c r="P23" s="20"/>
      <c r="Q23" s="43">
        <v>733</v>
      </c>
      <c r="R23" s="43"/>
      <c r="S23" s="44">
        <v>5746.7530346846497</v>
      </c>
      <c r="T23" s="20"/>
      <c r="U23" s="43">
        <v>666</v>
      </c>
      <c r="V23" s="43"/>
      <c r="W23" s="44">
        <v>273.62660437869897</v>
      </c>
    </row>
    <row r="24" spans="3:23" ht="15" customHeight="1" x14ac:dyDescent="0.2">
      <c r="C24" s="30" t="s">
        <v>45</v>
      </c>
      <c r="D24" s="20"/>
      <c r="E24" s="43">
        <v>307</v>
      </c>
      <c r="F24" s="43"/>
      <c r="G24" s="44">
        <v>361.47006145828453</v>
      </c>
      <c r="H24" s="20"/>
      <c r="I24" s="43">
        <v>935</v>
      </c>
      <c r="J24" s="43"/>
      <c r="K24" s="44">
        <v>1075.943546685113</v>
      </c>
      <c r="L24" s="21"/>
      <c r="M24" s="43">
        <v>41</v>
      </c>
      <c r="N24" s="43"/>
      <c r="O24" s="44">
        <v>226.63109296868038</v>
      </c>
      <c r="P24" s="20"/>
      <c r="Q24" s="43">
        <v>599</v>
      </c>
      <c r="R24" s="43"/>
      <c r="S24" s="44">
        <v>5153.5331637433374</v>
      </c>
      <c r="T24" s="20"/>
      <c r="U24" s="43">
        <v>471</v>
      </c>
      <c r="V24" s="43"/>
      <c r="W24" s="44">
        <v>190.2139547991647</v>
      </c>
    </row>
    <row r="25" spans="3:23" ht="15" customHeight="1" x14ac:dyDescent="0.2">
      <c r="C25" s="30" t="s">
        <v>46</v>
      </c>
      <c r="D25" s="20"/>
      <c r="E25" s="43">
        <v>845</v>
      </c>
      <c r="F25" s="43"/>
      <c r="G25" s="44">
        <v>1222.7377642038709</v>
      </c>
      <c r="H25" s="20"/>
      <c r="I25" s="43">
        <v>2575</v>
      </c>
      <c r="J25" s="43"/>
      <c r="K25" s="44">
        <v>4131.3760392007453</v>
      </c>
      <c r="L25" s="21"/>
      <c r="M25" s="43">
        <v>112</v>
      </c>
      <c r="N25" s="43"/>
      <c r="O25" s="44">
        <v>490.0359360573687</v>
      </c>
      <c r="P25" s="20"/>
      <c r="Q25" s="43">
        <v>1605</v>
      </c>
      <c r="R25" s="43"/>
      <c r="S25" s="44">
        <v>15007.190389088022</v>
      </c>
      <c r="T25" s="20"/>
      <c r="U25" s="43">
        <v>1221</v>
      </c>
      <c r="V25" s="43"/>
      <c r="W25" s="44">
        <v>579.7759546272614</v>
      </c>
    </row>
    <row r="26" spans="3:23" ht="15" customHeight="1" x14ac:dyDescent="0.2">
      <c r="C26" s="31" t="s">
        <v>47</v>
      </c>
      <c r="D26" s="23"/>
      <c r="E26" s="45">
        <v>347</v>
      </c>
      <c r="F26" s="45"/>
      <c r="G26" s="46">
        <v>743.27592948623669</v>
      </c>
      <c r="H26" s="23"/>
      <c r="I26" s="45">
        <v>1144</v>
      </c>
      <c r="J26" s="45"/>
      <c r="K26" s="46">
        <v>2513.7379172380533</v>
      </c>
      <c r="L26" s="22"/>
      <c r="M26" s="45">
        <v>30</v>
      </c>
      <c r="N26" s="45"/>
      <c r="O26" s="46">
        <v>191.19204008931226</v>
      </c>
      <c r="P26" s="23"/>
      <c r="Q26" s="45">
        <v>760</v>
      </c>
      <c r="R26" s="45"/>
      <c r="S26" s="46">
        <v>8427.0525546942154</v>
      </c>
      <c r="T26" s="23"/>
      <c r="U26" s="45">
        <v>471</v>
      </c>
      <c r="V26" s="45"/>
      <c r="W26" s="46">
        <v>319.93111489852288</v>
      </c>
    </row>
    <row r="27" spans="3:23" ht="15" customHeight="1" x14ac:dyDescent="0.2">
      <c r="C27" s="30" t="s">
        <v>48</v>
      </c>
      <c r="D27" s="20"/>
      <c r="E27" s="43">
        <v>538</v>
      </c>
      <c r="F27" s="43"/>
      <c r="G27" s="44">
        <v>1893.3204065506768</v>
      </c>
      <c r="H27" s="20"/>
      <c r="I27" s="43">
        <v>1815</v>
      </c>
      <c r="J27" s="43"/>
      <c r="K27" s="44">
        <v>7843.5423808038986</v>
      </c>
      <c r="L27" s="21"/>
      <c r="M27" s="43">
        <v>66</v>
      </c>
      <c r="N27" s="43"/>
      <c r="O27" s="44">
        <v>1956.5587140018179</v>
      </c>
      <c r="P27" s="20"/>
      <c r="Q27" s="43">
        <v>1131</v>
      </c>
      <c r="R27" s="43"/>
      <c r="S27" s="44">
        <v>24563.314129350107</v>
      </c>
      <c r="T27" s="20"/>
      <c r="U27" s="43">
        <v>599</v>
      </c>
      <c r="V27" s="43"/>
      <c r="W27" s="44">
        <v>830.26717228599523</v>
      </c>
    </row>
    <row r="28" spans="3:23" ht="15" customHeight="1" x14ac:dyDescent="0.2">
      <c r="C28" s="30" t="s">
        <v>49</v>
      </c>
      <c r="D28" s="20"/>
      <c r="E28" s="43">
        <v>143</v>
      </c>
      <c r="F28" s="43"/>
      <c r="G28" s="44">
        <v>1009.8266372544367</v>
      </c>
      <c r="H28" s="20"/>
      <c r="I28" s="43">
        <v>498</v>
      </c>
      <c r="J28" s="43"/>
      <c r="K28" s="44">
        <v>5585.4714027238961</v>
      </c>
      <c r="L28" s="21"/>
      <c r="M28" s="43">
        <v>27</v>
      </c>
      <c r="N28" s="43"/>
      <c r="O28" s="44">
        <v>683.75944135673456</v>
      </c>
      <c r="P28" s="20"/>
      <c r="Q28" s="43">
        <v>301</v>
      </c>
      <c r="R28" s="43"/>
      <c r="S28" s="44">
        <v>12205.293966361778</v>
      </c>
      <c r="T28" s="20"/>
      <c r="U28" s="43">
        <v>129</v>
      </c>
      <c r="V28" s="43"/>
      <c r="W28" s="44">
        <v>441.39941740796621</v>
      </c>
    </row>
    <row r="29" spans="3:23" ht="15" customHeight="1" x14ac:dyDescent="0.2">
      <c r="C29" s="30" t="s">
        <v>50</v>
      </c>
      <c r="D29" s="20"/>
      <c r="E29" s="43">
        <v>35</v>
      </c>
      <c r="F29" s="43"/>
      <c r="G29" s="44">
        <v>858.77831034609289</v>
      </c>
      <c r="H29" s="20"/>
      <c r="I29" s="43">
        <v>103</v>
      </c>
      <c r="J29" s="43"/>
      <c r="K29" s="44">
        <v>1714.8717776710853</v>
      </c>
      <c r="L29" s="21"/>
      <c r="M29" s="47" t="s">
        <v>73</v>
      </c>
      <c r="N29" s="47"/>
      <c r="O29" s="93" t="s">
        <v>71</v>
      </c>
      <c r="P29" s="20"/>
      <c r="Q29" s="43">
        <v>57</v>
      </c>
      <c r="R29" s="43"/>
      <c r="S29" s="44">
        <v>2886.0193775260386</v>
      </c>
      <c r="T29" s="20"/>
      <c r="U29" s="43">
        <v>27</v>
      </c>
      <c r="V29" s="43"/>
      <c r="W29" s="44">
        <v>278.03334116861902</v>
      </c>
    </row>
    <row r="30" spans="3:23" ht="15" customHeight="1" x14ac:dyDescent="0.2">
      <c r="C30" s="30" t="s">
        <v>51</v>
      </c>
      <c r="D30" s="20"/>
      <c r="E30" s="43">
        <v>13</v>
      </c>
      <c r="F30" s="43"/>
      <c r="G30" s="44">
        <v>264.26143674832656</v>
      </c>
      <c r="H30" s="20"/>
      <c r="I30" s="43">
        <v>49</v>
      </c>
      <c r="J30" s="43"/>
      <c r="K30" s="44">
        <v>1496.4362661538776</v>
      </c>
      <c r="L30" s="21"/>
      <c r="M30" s="47" t="s">
        <v>73</v>
      </c>
      <c r="N30" s="47"/>
      <c r="O30" s="93" t="s">
        <v>71</v>
      </c>
      <c r="P30" s="20"/>
      <c r="Q30" s="43">
        <v>31</v>
      </c>
      <c r="R30" s="43"/>
      <c r="S30" s="44">
        <v>3459.3783074230291</v>
      </c>
      <c r="T30" s="20"/>
      <c r="U30" s="43">
        <v>9</v>
      </c>
      <c r="V30" s="43"/>
      <c r="W30" s="43">
        <v>57.250351659920689</v>
      </c>
    </row>
    <row r="31" spans="3:23" ht="15" customHeight="1" x14ac:dyDescent="0.2">
      <c r="C31" s="30" t="s">
        <v>52</v>
      </c>
      <c r="D31" s="20"/>
      <c r="E31" s="43">
        <v>23</v>
      </c>
      <c r="F31" s="43"/>
      <c r="G31" s="44">
        <v>1399.5282544809206</v>
      </c>
      <c r="H31" s="20"/>
      <c r="I31" s="43">
        <v>77</v>
      </c>
      <c r="J31" s="43"/>
      <c r="K31" s="44">
        <v>7664.0470236293759</v>
      </c>
      <c r="L31" s="21"/>
      <c r="M31" s="43">
        <v>12</v>
      </c>
      <c r="N31" s="43"/>
      <c r="O31" s="44">
        <v>7963.1115611616824</v>
      </c>
      <c r="P31" s="20"/>
      <c r="Q31" s="43">
        <v>57</v>
      </c>
      <c r="R31" s="43"/>
      <c r="S31" s="44">
        <v>25617.74322640213</v>
      </c>
      <c r="T31" s="20"/>
      <c r="U31" s="43">
        <v>14</v>
      </c>
      <c r="V31" s="43"/>
      <c r="W31" s="43">
        <v>276.66467017862652</v>
      </c>
    </row>
    <row r="32" spans="3:23" ht="17.100000000000001" customHeight="1" x14ac:dyDescent="0.2">
      <c r="C32" s="61" t="s">
        <v>1</v>
      </c>
      <c r="D32" s="64"/>
      <c r="E32" s="62">
        <v>26691</v>
      </c>
      <c r="F32" s="62"/>
      <c r="G32" s="63">
        <v>15934.038968050774</v>
      </c>
      <c r="H32" s="64"/>
      <c r="I32" s="62">
        <v>65568</v>
      </c>
      <c r="J32" s="62"/>
      <c r="K32" s="63">
        <v>52843.175305501813</v>
      </c>
      <c r="L32" s="61"/>
      <c r="M32" s="62">
        <v>4276</v>
      </c>
      <c r="N32" s="62"/>
      <c r="O32" s="63">
        <v>20037.170876605443</v>
      </c>
      <c r="P32" s="64"/>
      <c r="Q32" s="62">
        <v>47295</v>
      </c>
      <c r="R32" s="62"/>
      <c r="S32" s="63">
        <v>249919.78312531175</v>
      </c>
      <c r="T32" s="64"/>
      <c r="U32" s="62">
        <v>60538</v>
      </c>
      <c r="V32" s="62"/>
      <c r="W32" s="63">
        <v>11657.48771577456</v>
      </c>
    </row>
    <row r="33" spans="3:23" ht="3.95" customHeight="1" x14ac:dyDescent="0.2">
      <c r="C33" s="34"/>
      <c r="D33" s="35"/>
      <c r="E33" s="35"/>
      <c r="F33" s="35"/>
      <c r="G33" s="36"/>
      <c r="H33" s="35"/>
      <c r="I33" s="35"/>
      <c r="J33" s="35"/>
      <c r="K33" s="36"/>
      <c r="L33" s="34"/>
      <c r="M33" s="35"/>
      <c r="N33" s="35"/>
      <c r="O33" s="36"/>
      <c r="P33" s="35"/>
      <c r="Q33" s="35"/>
      <c r="R33" s="35"/>
      <c r="S33" s="36"/>
      <c r="T33" s="35"/>
      <c r="U33" s="35"/>
      <c r="V33" s="35"/>
      <c r="W33" s="36"/>
    </row>
    <row r="34" spans="3:23" ht="12.95" customHeight="1" x14ac:dyDescent="0.2">
      <c r="C34" s="92" t="s">
        <v>72</v>
      </c>
      <c r="W34" s="68" t="s">
        <v>62</v>
      </c>
    </row>
  </sheetData>
  <mergeCells count="14">
    <mergeCell ref="M9:M10"/>
    <mergeCell ref="Q9:Q10"/>
    <mergeCell ref="U9:U10"/>
    <mergeCell ref="C5:W5"/>
    <mergeCell ref="C4:W4"/>
    <mergeCell ref="E9:E10"/>
    <mergeCell ref="I9:I10"/>
    <mergeCell ref="C9:C10"/>
    <mergeCell ref="C2:W2"/>
    <mergeCell ref="M7:O7"/>
    <mergeCell ref="Q7:S7"/>
    <mergeCell ref="U7:W7"/>
    <mergeCell ref="E7:G7"/>
    <mergeCell ref="I7:K7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W34"/>
  <sheetViews>
    <sheetView showGridLines="0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3.7109375" style="7" customWidth="1"/>
    <col min="6" max="6" width="0.5703125" style="7" customWidth="1"/>
    <col min="7" max="7" width="15.28515625" style="7" customWidth="1"/>
    <col min="8" max="8" width="0.5703125" style="7" customWidth="1"/>
    <col min="9" max="9" width="13.7109375" style="7" customWidth="1"/>
    <col min="10" max="10" width="0.5703125" style="7" customWidth="1"/>
    <col min="11" max="11" width="15.28515625" style="7" customWidth="1"/>
    <col min="12" max="12" width="0.5703125" style="7" customWidth="1"/>
    <col min="13" max="13" width="13.7109375" style="7" customWidth="1"/>
    <col min="14" max="14" width="0.5703125" style="7" customWidth="1"/>
    <col min="15" max="15" width="15.28515625" style="7" customWidth="1"/>
    <col min="16" max="16" width="0.5703125" style="7" customWidth="1"/>
    <col min="17" max="17" width="13.7109375" style="7" customWidth="1"/>
    <col min="18" max="18" width="0.5703125" style="7" customWidth="1"/>
    <col min="19" max="19" width="15.28515625" style="7" customWidth="1"/>
    <col min="20" max="20" width="0.5703125" style="7" customWidth="1"/>
    <col min="21" max="21" width="13.7109375" style="7" customWidth="1"/>
    <col min="22" max="22" width="0.5703125" style="7" customWidth="1"/>
    <col min="23" max="23" width="15.28515625" style="7" customWidth="1"/>
    <col min="24" max="16384" width="11.42578125" style="7"/>
  </cols>
  <sheetData>
    <row r="1" spans="1:23" ht="9.9499999999999993" customHeight="1" x14ac:dyDescent="0.2"/>
    <row r="2" spans="1:23" ht="30" customHeight="1" x14ac:dyDescent="0.2">
      <c r="C2" s="95" t="s">
        <v>22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7"/>
    </row>
    <row r="3" spans="1:23" ht="6.95" customHeight="1" x14ac:dyDescent="0.2"/>
    <row r="4" spans="1:23" ht="18" customHeight="1" x14ac:dyDescent="0.35">
      <c r="A4" s="37"/>
      <c r="B4" s="37"/>
      <c r="C4" s="100" t="s">
        <v>68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</row>
    <row r="5" spans="1:23" ht="18" customHeight="1" x14ac:dyDescent="0.2">
      <c r="A5" s="39"/>
      <c r="B5" s="39"/>
      <c r="C5" s="104" t="s">
        <v>70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</row>
    <row r="6" spans="1:23" ht="6.95" customHeight="1" x14ac:dyDescent="0.2">
      <c r="C6" s="4"/>
      <c r="D6" s="5"/>
      <c r="E6" s="5"/>
      <c r="F6" s="5"/>
      <c r="G6" s="5"/>
      <c r="H6" s="5"/>
      <c r="I6" s="5"/>
      <c r="J6" s="5"/>
      <c r="K6" s="5"/>
      <c r="L6" s="5"/>
      <c r="P6" s="4"/>
      <c r="Q6" s="5"/>
      <c r="R6" s="5"/>
      <c r="S6" s="5"/>
      <c r="T6" s="5"/>
    </row>
    <row r="7" spans="1:23" ht="50.1" customHeight="1" x14ac:dyDescent="0.25">
      <c r="C7" s="52" t="s">
        <v>27</v>
      </c>
      <c r="D7" s="18"/>
      <c r="E7" s="98" t="s">
        <v>13</v>
      </c>
      <c r="F7" s="98"/>
      <c r="G7" s="98"/>
      <c r="H7" s="18"/>
      <c r="I7" s="98" t="s">
        <v>63</v>
      </c>
      <c r="J7" s="98" t="s">
        <v>63</v>
      </c>
      <c r="K7" s="98" t="s">
        <v>63</v>
      </c>
      <c r="L7" s="18"/>
      <c r="M7" s="98" t="s">
        <v>14</v>
      </c>
      <c r="N7" s="98"/>
      <c r="O7" s="98"/>
      <c r="P7" s="18"/>
      <c r="Q7" s="98" t="s">
        <v>15</v>
      </c>
      <c r="R7" s="98"/>
      <c r="S7" s="98"/>
      <c r="T7" s="18"/>
      <c r="U7" s="98" t="s">
        <v>64</v>
      </c>
      <c r="V7" s="98"/>
      <c r="W7" s="98"/>
    </row>
    <row r="8" spans="1:23" ht="3.95" customHeight="1" x14ac:dyDescent="0.2">
      <c r="C8" s="55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ht="15" customHeight="1" x14ac:dyDescent="0.2">
      <c r="C9" s="103" t="s">
        <v>28</v>
      </c>
      <c r="D9" s="18"/>
      <c r="E9" s="99" t="s">
        <v>8</v>
      </c>
      <c r="F9" s="18"/>
      <c r="G9" s="54" t="s">
        <v>24</v>
      </c>
      <c r="H9" s="18"/>
      <c r="I9" s="99" t="s">
        <v>8</v>
      </c>
      <c r="J9" s="18"/>
      <c r="K9" s="54" t="s">
        <v>24</v>
      </c>
      <c r="L9" s="18"/>
      <c r="M9" s="99" t="s">
        <v>8</v>
      </c>
      <c r="N9" s="18"/>
      <c r="O9" s="54" t="s">
        <v>24</v>
      </c>
      <c r="P9" s="18"/>
      <c r="Q9" s="99" t="s">
        <v>8</v>
      </c>
      <c r="R9" s="18"/>
      <c r="S9" s="54" t="s">
        <v>24</v>
      </c>
      <c r="T9" s="18"/>
      <c r="U9" s="99" t="s">
        <v>8</v>
      </c>
      <c r="V9" s="18"/>
      <c r="W9" s="54" t="s">
        <v>24</v>
      </c>
    </row>
    <row r="10" spans="1:23" ht="15" customHeight="1" x14ac:dyDescent="0.25">
      <c r="C10" s="103"/>
      <c r="D10" s="18"/>
      <c r="E10" s="99"/>
      <c r="F10" s="18"/>
      <c r="G10" s="58" t="s">
        <v>25</v>
      </c>
      <c r="H10" s="18"/>
      <c r="I10" s="99"/>
      <c r="J10" s="18"/>
      <c r="K10" s="58" t="s">
        <v>25</v>
      </c>
      <c r="L10" s="18"/>
      <c r="M10" s="99"/>
      <c r="N10" s="18"/>
      <c r="O10" s="58" t="s">
        <v>25</v>
      </c>
      <c r="P10" s="18"/>
      <c r="Q10" s="99"/>
      <c r="R10" s="18"/>
      <c r="S10" s="58" t="s">
        <v>25</v>
      </c>
      <c r="T10" s="18"/>
      <c r="U10" s="99"/>
      <c r="V10" s="18"/>
      <c r="W10" s="58" t="s">
        <v>25</v>
      </c>
    </row>
    <row r="11" spans="1:23" ht="3.95" customHeight="1" x14ac:dyDescent="0.2"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23" ht="15" customHeight="1" x14ac:dyDescent="0.2">
      <c r="C12" s="27" t="s">
        <v>33</v>
      </c>
      <c r="D12" s="20"/>
      <c r="E12" s="43">
        <v>1724</v>
      </c>
      <c r="F12" s="43"/>
      <c r="G12" s="44">
        <v>193.51529302910856</v>
      </c>
      <c r="H12" s="20"/>
      <c r="I12" s="43">
        <v>3794</v>
      </c>
      <c r="J12" s="43"/>
      <c r="K12" s="44">
        <v>68.083219939919644</v>
      </c>
      <c r="L12" s="20"/>
      <c r="M12" s="43">
        <v>92</v>
      </c>
      <c r="N12" s="43"/>
      <c r="O12" s="44">
        <v>7.7618709099877474</v>
      </c>
      <c r="P12" s="19"/>
      <c r="Q12" s="43">
        <v>1968</v>
      </c>
      <c r="R12" s="43"/>
      <c r="S12" s="44">
        <v>80.653171729636924</v>
      </c>
      <c r="T12" s="20"/>
      <c r="U12" s="43">
        <v>112</v>
      </c>
      <c r="V12" s="43"/>
      <c r="W12" s="44">
        <v>10.655685889974654</v>
      </c>
    </row>
    <row r="13" spans="1:23" ht="15" customHeight="1" x14ac:dyDescent="0.2">
      <c r="C13" s="30" t="s">
        <v>34</v>
      </c>
      <c r="D13" s="20"/>
      <c r="E13" s="43">
        <v>1059</v>
      </c>
      <c r="F13" s="43"/>
      <c r="G13" s="44">
        <v>129.27801019938596</v>
      </c>
      <c r="H13" s="20"/>
      <c r="I13" s="43">
        <v>2349</v>
      </c>
      <c r="J13" s="43"/>
      <c r="K13" s="44">
        <v>30.008166829974307</v>
      </c>
      <c r="L13" s="20"/>
      <c r="M13" s="43">
        <v>39</v>
      </c>
      <c r="N13" s="43"/>
      <c r="O13" s="44">
        <v>4.9090065799931697</v>
      </c>
      <c r="P13" s="21"/>
      <c r="Q13" s="43">
        <v>1283</v>
      </c>
      <c r="R13" s="43"/>
      <c r="S13" s="44">
        <v>66.652312679696706</v>
      </c>
      <c r="T13" s="20"/>
      <c r="U13" s="43">
        <v>56</v>
      </c>
      <c r="V13" s="43"/>
      <c r="W13" s="44">
        <v>5.0738455899889798</v>
      </c>
    </row>
    <row r="14" spans="1:23" ht="15" customHeight="1" x14ac:dyDescent="0.2">
      <c r="C14" s="30" t="s">
        <v>35</v>
      </c>
      <c r="D14" s="20"/>
      <c r="E14" s="43">
        <v>1019</v>
      </c>
      <c r="F14" s="43"/>
      <c r="G14" s="44">
        <v>145.19996138929147</v>
      </c>
      <c r="H14" s="20"/>
      <c r="I14" s="43">
        <v>2328</v>
      </c>
      <c r="J14" s="43"/>
      <c r="K14" s="44">
        <v>32.586923769976345</v>
      </c>
      <c r="L14" s="20"/>
      <c r="M14" s="43">
        <v>39</v>
      </c>
      <c r="N14" s="43"/>
      <c r="O14" s="44">
        <v>2.9743046399960278</v>
      </c>
      <c r="P14" s="21"/>
      <c r="Q14" s="43">
        <v>1210</v>
      </c>
      <c r="R14" s="43"/>
      <c r="S14" s="44">
        <v>71.163137689700761</v>
      </c>
      <c r="T14" s="20"/>
      <c r="U14" s="43">
        <v>94</v>
      </c>
      <c r="V14" s="43"/>
      <c r="W14" s="44">
        <v>9.9515945399755541</v>
      </c>
    </row>
    <row r="15" spans="1:23" ht="15" customHeight="1" x14ac:dyDescent="0.2">
      <c r="C15" s="30" t="s">
        <v>36</v>
      </c>
      <c r="D15" s="20"/>
      <c r="E15" s="43">
        <v>855</v>
      </c>
      <c r="F15" s="43"/>
      <c r="G15" s="44">
        <v>115.00529249943378</v>
      </c>
      <c r="H15" s="20"/>
      <c r="I15" s="43">
        <v>2179</v>
      </c>
      <c r="J15" s="43"/>
      <c r="K15" s="44">
        <v>31.567568979968581</v>
      </c>
      <c r="L15" s="20"/>
      <c r="M15" s="43">
        <v>39</v>
      </c>
      <c r="N15" s="43"/>
      <c r="O15" s="44">
        <v>4.0935772099916417</v>
      </c>
      <c r="P15" s="21"/>
      <c r="Q15" s="43">
        <v>1138</v>
      </c>
      <c r="R15" s="43"/>
      <c r="S15" s="44">
        <v>64.071146599728252</v>
      </c>
      <c r="T15" s="20"/>
      <c r="U15" s="43">
        <v>67</v>
      </c>
      <c r="V15" s="43"/>
      <c r="W15" s="44">
        <v>8.5927326899806857</v>
      </c>
    </row>
    <row r="16" spans="1:23" ht="15" customHeight="1" x14ac:dyDescent="0.2">
      <c r="C16" s="31" t="s">
        <v>37</v>
      </c>
      <c r="D16" s="23"/>
      <c r="E16" s="45">
        <v>1653</v>
      </c>
      <c r="F16" s="45"/>
      <c r="G16" s="46">
        <v>270.43597658869436</v>
      </c>
      <c r="H16" s="23"/>
      <c r="I16" s="45">
        <v>4026</v>
      </c>
      <c r="J16" s="45"/>
      <c r="K16" s="46">
        <v>65.1346521999386</v>
      </c>
      <c r="L16" s="23"/>
      <c r="M16" s="45">
        <v>61</v>
      </c>
      <c r="N16" s="45"/>
      <c r="O16" s="46">
        <v>8.3814956999823966</v>
      </c>
      <c r="P16" s="22"/>
      <c r="Q16" s="45">
        <v>2148</v>
      </c>
      <c r="R16" s="45"/>
      <c r="S16" s="46">
        <v>131.70897162941654</v>
      </c>
      <c r="T16" s="23"/>
      <c r="U16" s="45">
        <v>151</v>
      </c>
      <c r="V16" s="45"/>
      <c r="W16" s="46">
        <v>22.566217349940871</v>
      </c>
    </row>
    <row r="17" spans="3:23" ht="15" customHeight="1" x14ac:dyDescent="0.2">
      <c r="C17" s="30" t="s">
        <v>38</v>
      </c>
      <c r="D17" s="20"/>
      <c r="E17" s="43">
        <v>1110</v>
      </c>
      <c r="F17" s="43"/>
      <c r="G17" s="44">
        <v>222.24726498896109</v>
      </c>
      <c r="H17" s="20"/>
      <c r="I17" s="43">
        <v>2688</v>
      </c>
      <c r="J17" s="43"/>
      <c r="K17" s="44">
        <v>49.105393589939673</v>
      </c>
      <c r="L17" s="20"/>
      <c r="M17" s="43">
        <v>60</v>
      </c>
      <c r="N17" s="43"/>
      <c r="O17" s="44">
        <v>10.178234609988685</v>
      </c>
      <c r="P17" s="21"/>
      <c r="Q17" s="43">
        <v>1387</v>
      </c>
      <c r="R17" s="43"/>
      <c r="S17" s="44">
        <v>95.21677099954583</v>
      </c>
      <c r="T17" s="20"/>
      <c r="U17" s="43">
        <v>88</v>
      </c>
      <c r="V17" s="43"/>
      <c r="W17" s="44">
        <v>21.085650649961799</v>
      </c>
    </row>
    <row r="18" spans="3:23" ht="15" customHeight="1" x14ac:dyDescent="0.2">
      <c r="C18" s="30" t="s">
        <v>39</v>
      </c>
      <c r="D18" s="20"/>
      <c r="E18" s="43">
        <v>1185</v>
      </c>
      <c r="F18" s="43"/>
      <c r="G18" s="44">
        <v>259.87036318876432</v>
      </c>
      <c r="H18" s="20"/>
      <c r="I18" s="43">
        <v>3072</v>
      </c>
      <c r="J18" s="43"/>
      <c r="K18" s="44">
        <v>63.846861639916646</v>
      </c>
      <c r="L18" s="20"/>
      <c r="M18" s="43">
        <v>101</v>
      </c>
      <c r="N18" s="43"/>
      <c r="O18" s="44">
        <v>19.073563209976712</v>
      </c>
      <c r="P18" s="21"/>
      <c r="Q18" s="43">
        <v>1533</v>
      </c>
      <c r="R18" s="43"/>
      <c r="S18" s="44">
        <v>115.15214561951423</v>
      </c>
      <c r="T18" s="20"/>
      <c r="U18" s="43">
        <v>141</v>
      </c>
      <c r="V18" s="43"/>
      <c r="W18" s="44">
        <v>29.132843719942095</v>
      </c>
    </row>
    <row r="19" spans="3:23" ht="15" customHeight="1" x14ac:dyDescent="0.2">
      <c r="C19" s="30" t="s">
        <v>40</v>
      </c>
      <c r="D19" s="20"/>
      <c r="E19" s="43">
        <v>689</v>
      </c>
      <c r="F19" s="43"/>
      <c r="G19" s="44">
        <v>180.38640865907433</v>
      </c>
      <c r="H19" s="20"/>
      <c r="I19" s="43">
        <v>1743</v>
      </c>
      <c r="J19" s="43"/>
      <c r="K19" s="44">
        <v>49.49522822994409</v>
      </c>
      <c r="L19" s="20"/>
      <c r="M19" s="43">
        <v>50</v>
      </c>
      <c r="N19" s="43"/>
      <c r="O19" s="44">
        <v>12.35220591998446</v>
      </c>
      <c r="P19" s="21"/>
      <c r="Q19" s="43">
        <v>852</v>
      </c>
      <c r="R19" s="43"/>
      <c r="S19" s="44">
        <v>75.767100279644552</v>
      </c>
      <c r="T19" s="20"/>
      <c r="U19" s="43">
        <v>84</v>
      </c>
      <c r="V19" s="43"/>
      <c r="W19" s="44">
        <v>13.919430439975935</v>
      </c>
    </row>
    <row r="20" spans="3:23" ht="15" customHeight="1" x14ac:dyDescent="0.2">
      <c r="C20" s="30" t="s">
        <v>41</v>
      </c>
      <c r="D20" s="20"/>
      <c r="E20" s="43">
        <v>444</v>
      </c>
      <c r="F20" s="43"/>
      <c r="G20" s="44">
        <v>139.19920186940504</v>
      </c>
      <c r="H20" s="20"/>
      <c r="I20" s="43">
        <v>1166</v>
      </c>
      <c r="J20" s="43"/>
      <c r="K20" s="44">
        <v>48.141631059859868</v>
      </c>
      <c r="L20" s="20"/>
      <c r="M20" s="43">
        <v>61</v>
      </c>
      <c r="N20" s="43"/>
      <c r="O20" s="44">
        <v>14.552599389974842</v>
      </c>
      <c r="P20" s="21"/>
      <c r="Q20" s="43">
        <v>556</v>
      </c>
      <c r="R20" s="43"/>
      <c r="S20" s="44">
        <v>61.420197299737261</v>
      </c>
      <c r="T20" s="20"/>
      <c r="U20" s="43">
        <v>45</v>
      </c>
      <c r="V20" s="43"/>
      <c r="W20" s="44">
        <v>11.408016899979144</v>
      </c>
    </row>
    <row r="21" spans="3:23" ht="15" customHeight="1" x14ac:dyDescent="0.2">
      <c r="C21" s="31" t="s">
        <v>42</v>
      </c>
      <c r="D21" s="23"/>
      <c r="E21" s="45">
        <v>272</v>
      </c>
      <c r="F21" s="45"/>
      <c r="G21" s="46">
        <v>76.44065064960644</v>
      </c>
      <c r="H21" s="23"/>
      <c r="I21" s="45">
        <v>750</v>
      </c>
      <c r="J21" s="45"/>
      <c r="K21" s="46">
        <v>27.140435449960954</v>
      </c>
      <c r="L21" s="23"/>
      <c r="M21" s="45">
        <v>35</v>
      </c>
      <c r="N21" s="45"/>
      <c r="O21" s="46">
        <v>6.1554648699696957</v>
      </c>
      <c r="P21" s="22"/>
      <c r="Q21" s="45">
        <v>318</v>
      </c>
      <c r="R21" s="45"/>
      <c r="S21" s="46">
        <v>36.345723849852803</v>
      </c>
      <c r="T21" s="23"/>
      <c r="U21" s="45">
        <v>30</v>
      </c>
      <c r="V21" s="45"/>
      <c r="W21" s="46">
        <v>9.7222126299808505</v>
      </c>
    </row>
    <row r="22" spans="3:23" ht="15" customHeight="1" x14ac:dyDescent="0.2">
      <c r="C22" s="30" t="s">
        <v>43</v>
      </c>
      <c r="D22" s="20"/>
      <c r="E22" s="43">
        <v>155</v>
      </c>
      <c r="F22" s="43"/>
      <c r="G22" s="44">
        <v>51.959534519791276</v>
      </c>
      <c r="H22" s="20"/>
      <c r="I22" s="43">
        <v>505</v>
      </c>
      <c r="J22" s="43"/>
      <c r="K22" s="44">
        <v>20.692245329955995</v>
      </c>
      <c r="L22" s="20"/>
      <c r="M22" s="43">
        <v>31</v>
      </c>
      <c r="N22" s="43"/>
      <c r="O22" s="44">
        <v>6.1792372499814032</v>
      </c>
      <c r="P22" s="21"/>
      <c r="Q22" s="43">
        <v>225</v>
      </c>
      <c r="R22" s="43"/>
      <c r="S22" s="44">
        <v>24.106925949862124</v>
      </c>
      <c r="T22" s="20"/>
      <c r="U22" s="43">
        <v>20</v>
      </c>
      <c r="V22" s="43"/>
      <c r="W22" s="44">
        <v>17.280816899959863</v>
      </c>
    </row>
    <row r="23" spans="3:23" ht="15" customHeight="1" x14ac:dyDescent="0.2">
      <c r="C23" s="30" t="s">
        <v>44</v>
      </c>
      <c r="D23" s="20"/>
      <c r="E23" s="43">
        <v>130</v>
      </c>
      <c r="F23" s="43"/>
      <c r="G23" s="44">
        <v>44.8582465198105</v>
      </c>
      <c r="H23" s="20"/>
      <c r="I23" s="43">
        <v>423</v>
      </c>
      <c r="J23" s="43"/>
      <c r="K23" s="44">
        <v>27.793131829913044</v>
      </c>
      <c r="L23" s="20"/>
      <c r="M23" s="43">
        <v>30</v>
      </c>
      <c r="N23" s="43"/>
      <c r="O23" s="44">
        <v>6.2319705999956279</v>
      </c>
      <c r="P23" s="21"/>
      <c r="Q23" s="43">
        <v>170</v>
      </c>
      <c r="R23" s="43"/>
      <c r="S23" s="44">
        <v>30.70707974985789</v>
      </c>
      <c r="T23" s="20"/>
      <c r="U23" s="43">
        <v>17</v>
      </c>
      <c r="V23" s="43"/>
      <c r="W23" s="44">
        <v>5.4163953999948502</v>
      </c>
    </row>
    <row r="24" spans="3:23" ht="15" customHeight="1" x14ac:dyDescent="0.2">
      <c r="C24" s="30" t="s">
        <v>45</v>
      </c>
      <c r="D24" s="20"/>
      <c r="E24" s="43">
        <v>90</v>
      </c>
      <c r="F24" s="43"/>
      <c r="G24" s="44">
        <v>44.484383889787154</v>
      </c>
      <c r="H24" s="20"/>
      <c r="I24" s="43">
        <v>317</v>
      </c>
      <c r="J24" s="43"/>
      <c r="K24" s="44">
        <v>17.771298829976118</v>
      </c>
      <c r="L24" s="20"/>
      <c r="M24" s="43">
        <v>30</v>
      </c>
      <c r="N24" s="43"/>
      <c r="O24" s="44">
        <v>13.705753239995659</v>
      </c>
      <c r="P24" s="21"/>
      <c r="Q24" s="43">
        <v>132</v>
      </c>
      <c r="R24" s="43"/>
      <c r="S24" s="44">
        <v>23.490391589900788</v>
      </c>
      <c r="T24" s="20"/>
      <c r="U24" s="43">
        <v>17</v>
      </c>
      <c r="V24" s="43"/>
      <c r="W24" s="44">
        <v>11.036580529974401</v>
      </c>
    </row>
    <row r="25" spans="3:23" ht="15" customHeight="1" x14ac:dyDescent="0.2">
      <c r="C25" s="30" t="s">
        <v>46</v>
      </c>
      <c r="D25" s="20"/>
      <c r="E25" s="43">
        <v>223</v>
      </c>
      <c r="F25" s="43"/>
      <c r="G25" s="44">
        <v>107.84451486934483</v>
      </c>
      <c r="H25" s="20"/>
      <c r="I25" s="43">
        <v>816</v>
      </c>
      <c r="J25" s="43"/>
      <c r="K25" s="44">
        <v>53.294621579904302</v>
      </c>
      <c r="L25" s="20"/>
      <c r="M25" s="43">
        <v>95</v>
      </c>
      <c r="N25" s="43"/>
      <c r="O25" s="44">
        <v>38.276751439957643</v>
      </c>
      <c r="P25" s="21"/>
      <c r="Q25" s="43">
        <v>318</v>
      </c>
      <c r="R25" s="43"/>
      <c r="S25" s="44">
        <v>56.254971189752418</v>
      </c>
      <c r="T25" s="20"/>
      <c r="U25" s="43">
        <v>45</v>
      </c>
      <c r="V25" s="43"/>
      <c r="W25" s="44">
        <v>16.231949369946861</v>
      </c>
    </row>
    <row r="26" spans="3:23" ht="15" customHeight="1" x14ac:dyDescent="0.2">
      <c r="C26" s="31" t="s">
        <v>47</v>
      </c>
      <c r="D26" s="23"/>
      <c r="E26" s="45">
        <v>89</v>
      </c>
      <c r="F26" s="45"/>
      <c r="G26" s="46">
        <v>43.137293329778011</v>
      </c>
      <c r="H26" s="23"/>
      <c r="I26" s="45">
        <v>352</v>
      </c>
      <c r="J26" s="45"/>
      <c r="K26" s="46">
        <v>19.47381764995022</v>
      </c>
      <c r="L26" s="23"/>
      <c r="M26" s="45">
        <v>51</v>
      </c>
      <c r="N26" s="45"/>
      <c r="O26" s="46">
        <v>49.819096299950239</v>
      </c>
      <c r="P26" s="22"/>
      <c r="Q26" s="45">
        <v>129</v>
      </c>
      <c r="R26" s="45"/>
      <c r="S26" s="46">
        <v>39.966677239825188</v>
      </c>
      <c r="T26" s="23"/>
      <c r="U26" s="45">
        <v>19</v>
      </c>
      <c r="V26" s="45"/>
      <c r="W26" s="46">
        <v>6.5200577199870944</v>
      </c>
    </row>
    <row r="27" spans="3:23" ht="15" customHeight="1" x14ac:dyDescent="0.2">
      <c r="C27" s="30" t="s">
        <v>48</v>
      </c>
      <c r="D27" s="20"/>
      <c r="E27" s="43">
        <v>91</v>
      </c>
      <c r="F27" s="43"/>
      <c r="G27" s="44">
        <v>65.420178659691032</v>
      </c>
      <c r="H27" s="20"/>
      <c r="I27" s="43">
        <v>604</v>
      </c>
      <c r="J27" s="43"/>
      <c r="K27" s="44">
        <v>96.971818589801345</v>
      </c>
      <c r="L27" s="20"/>
      <c r="M27" s="43">
        <v>88</v>
      </c>
      <c r="N27" s="43"/>
      <c r="O27" s="44">
        <v>75.880147499754699</v>
      </c>
      <c r="P27" s="21"/>
      <c r="Q27" s="43">
        <v>180</v>
      </c>
      <c r="R27" s="43"/>
      <c r="S27" s="44">
        <v>78.279002949667415</v>
      </c>
      <c r="T27" s="20"/>
      <c r="U27" s="43">
        <v>29</v>
      </c>
      <c r="V27" s="43"/>
      <c r="W27" s="44">
        <v>15.228348549879261</v>
      </c>
    </row>
    <row r="28" spans="3:23" ht="15" customHeight="1" x14ac:dyDescent="0.2">
      <c r="C28" s="30" t="s">
        <v>49</v>
      </c>
      <c r="D28" s="20"/>
      <c r="E28" s="47" t="s">
        <v>73</v>
      </c>
      <c r="F28" s="47"/>
      <c r="G28" s="93" t="s">
        <v>71</v>
      </c>
      <c r="H28" s="20"/>
      <c r="I28" s="43">
        <v>170</v>
      </c>
      <c r="J28" s="43"/>
      <c r="K28" s="44">
        <v>60.869677169790805</v>
      </c>
      <c r="L28" s="20"/>
      <c r="M28" s="43">
        <v>54</v>
      </c>
      <c r="N28" s="43"/>
      <c r="O28" s="44">
        <v>156.20242075974858</v>
      </c>
      <c r="P28" s="21"/>
      <c r="Q28" s="43">
        <v>34</v>
      </c>
      <c r="R28" s="43"/>
      <c r="S28" s="44">
        <v>39.090979999871536</v>
      </c>
      <c r="T28" s="20"/>
      <c r="U28" s="47" t="s">
        <v>73</v>
      </c>
      <c r="V28" s="47"/>
      <c r="W28" s="93" t="s">
        <v>71</v>
      </c>
    </row>
    <row r="29" spans="3:23" ht="15" customHeight="1" x14ac:dyDescent="0.2">
      <c r="C29" s="30" t="s">
        <v>50</v>
      </c>
      <c r="D29" s="20"/>
      <c r="E29" s="47" t="s">
        <v>73</v>
      </c>
      <c r="F29" s="47"/>
      <c r="G29" s="93" t="s">
        <v>71</v>
      </c>
      <c r="H29" s="20"/>
      <c r="I29" s="43">
        <v>38</v>
      </c>
      <c r="J29" s="43"/>
      <c r="K29" s="44">
        <v>76.200644199988133</v>
      </c>
      <c r="L29" s="20"/>
      <c r="M29" s="43">
        <v>12</v>
      </c>
      <c r="N29" s="43"/>
      <c r="O29" s="44">
        <v>25.008590369874121</v>
      </c>
      <c r="P29" s="21"/>
      <c r="Q29" s="43">
        <v>12</v>
      </c>
      <c r="R29" s="43"/>
      <c r="S29" s="44">
        <v>14.729008449995101</v>
      </c>
      <c r="T29" s="20"/>
      <c r="U29" s="47" t="s">
        <v>73</v>
      </c>
      <c r="V29" s="47"/>
      <c r="W29" s="93" t="s">
        <v>71</v>
      </c>
    </row>
    <row r="30" spans="3:23" ht="15" customHeight="1" x14ac:dyDescent="0.2">
      <c r="C30" s="30" t="s">
        <v>51</v>
      </c>
      <c r="D30" s="20"/>
      <c r="E30" s="43">
        <v>0</v>
      </c>
      <c r="F30" s="43"/>
      <c r="G30" s="44">
        <v>0</v>
      </c>
      <c r="H30" s="20"/>
      <c r="I30" s="43">
        <v>22</v>
      </c>
      <c r="J30" s="43"/>
      <c r="K30" s="44">
        <v>38.752246069655655</v>
      </c>
      <c r="L30" s="20"/>
      <c r="M30" s="43">
        <v>9</v>
      </c>
      <c r="N30" s="43"/>
      <c r="O30" s="44">
        <v>47.444138359816549</v>
      </c>
      <c r="P30" s="21"/>
      <c r="Q30" s="47" t="s">
        <v>73</v>
      </c>
      <c r="R30" s="47"/>
      <c r="S30" s="93" t="s">
        <v>71</v>
      </c>
      <c r="T30" s="20"/>
      <c r="U30" s="47" t="s">
        <v>73</v>
      </c>
      <c r="V30" s="47"/>
      <c r="W30" s="93" t="s">
        <v>71</v>
      </c>
    </row>
    <row r="31" spans="3:23" ht="15" customHeight="1" x14ac:dyDescent="0.2">
      <c r="C31" s="30" t="s">
        <v>52</v>
      </c>
      <c r="D31" s="20"/>
      <c r="E31" s="43">
        <v>0</v>
      </c>
      <c r="F31" s="43"/>
      <c r="G31" s="44">
        <v>0</v>
      </c>
      <c r="H31" s="20"/>
      <c r="I31" s="43">
        <v>40</v>
      </c>
      <c r="J31" s="43"/>
      <c r="K31" s="44">
        <v>54.563645709792375</v>
      </c>
      <c r="L31" s="20"/>
      <c r="M31" s="43">
        <v>22</v>
      </c>
      <c r="N31" s="43"/>
      <c r="O31" s="43">
        <v>160.27313453954315</v>
      </c>
      <c r="P31" s="21"/>
      <c r="Q31" s="47" t="s">
        <v>73</v>
      </c>
      <c r="R31" s="47"/>
      <c r="S31" s="93" t="s">
        <v>71</v>
      </c>
      <c r="T31" s="20"/>
      <c r="U31" s="47" t="s">
        <v>73</v>
      </c>
      <c r="V31" s="47"/>
      <c r="W31" s="93" t="s">
        <v>71</v>
      </c>
    </row>
    <row r="32" spans="3:23" ht="17.100000000000001" customHeight="1" x14ac:dyDescent="0.2">
      <c r="C32" s="61" t="s">
        <v>1</v>
      </c>
      <c r="D32" s="64"/>
      <c r="E32" s="62">
        <v>10808</v>
      </c>
      <c r="F32" s="62"/>
      <c r="G32" s="63">
        <v>2136.476649089745</v>
      </c>
      <c r="H32" s="64"/>
      <c r="I32" s="62">
        <v>27382</v>
      </c>
      <c r="J32" s="62"/>
      <c r="K32" s="63">
        <v>931.49322864812689</v>
      </c>
      <c r="L32" s="64"/>
      <c r="M32" s="62">
        <v>999</v>
      </c>
      <c r="N32" s="62"/>
      <c r="O32" s="63">
        <v>669.45356339846296</v>
      </c>
      <c r="P32" s="61"/>
      <c r="Q32" s="62">
        <v>13605</v>
      </c>
      <c r="R32" s="62"/>
      <c r="S32" s="63">
        <v>1129.2043596050673</v>
      </c>
      <c r="T32" s="64"/>
      <c r="U32" s="62">
        <v>1029</v>
      </c>
      <c r="V32" s="62"/>
      <c r="W32" s="63">
        <v>218.79904595941508</v>
      </c>
    </row>
    <row r="33" spans="3:20" ht="3.95" customHeight="1" x14ac:dyDescent="0.2">
      <c r="C33" s="34"/>
      <c r="D33" s="35"/>
      <c r="E33" s="35"/>
      <c r="F33" s="35"/>
      <c r="G33" s="36"/>
      <c r="H33" s="35"/>
      <c r="I33" s="35"/>
      <c r="J33" s="35"/>
      <c r="K33" s="36"/>
      <c r="L33" s="35"/>
      <c r="M33" s="35"/>
      <c r="N33" s="35"/>
      <c r="O33" s="36"/>
      <c r="P33" s="34"/>
      <c r="Q33" s="35"/>
      <c r="R33" s="35"/>
      <c r="S33" s="36"/>
      <c r="T33" s="35"/>
    </row>
    <row r="34" spans="3:20" ht="12.95" customHeight="1" x14ac:dyDescent="0.2">
      <c r="C34" s="92" t="s">
        <v>72</v>
      </c>
    </row>
  </sheetData>
  <mergeCells count="14">
    <mergeCell ref="C2:W2"/>
    <mergeCell ref="C4:W4"/>
    <mergeCell ref="C5:W5"/>
    <mergeCell ref="U7:W7"/>
    <mergeCell ref="U9:U10"/>
    <mergeCell ref="C9:C10"/>
    <mergeCell ref="Q9:Q10"/>
    <mergeCell ref="Q7:S7"/>
    <mergeCell ref="M7:O7"/>
    <mergeCell ref="M9:M10"/>
    <mergeCell ref="I7:K7"/>
    <mergeCell ref="I9:I10"/>
    <mergeCell ref="E7:G7"/>
    <mergeCell ref="E9:E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Y64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10" customWidth="1"/>
    <col min="2" max="2" width="0.28515625" style="10" customWidth="1"/>
    <col min="3" max="3" width="19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5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5.7109375" style="10" customWidth="1"/>
    <col min="16" max="16" width="0.5703125" style="10" customWidth="1"/>
    <col min="17" max="17" width="16.7109375" style="10" customWidth="1"/>
    <col min="18" max="16384" width="11.42578125" style="10"/>
  </cols>
  <sheetData>
    <row r="1" spans="1:25" ht="9.9499999999999993" customHeight="1" x14ac:dyDescent="0.2"/>
    <row r="2" spans="1:25" ht="30" customHeight="1" x14ac:dyDescent="0.2">
      <c r="C2" s="95" t="s">
        <v>22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7"/>
    </row>
    <row r="3" spans="1:25" ht="6.95" customHeight="1" x14ac:dyDescent="0.2"/>
    <row r="4" spans="1:25" ht="18" customHeight="1" x14ac:dyDescent="0.2">
      <c r="C4" s="105" t="s">
        <v>74</v>
      </c>
      <c r="D4" s="105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25" ht="18" customHeight="1" x14ac:dyDescent="0.2">
      <c r="A5" s="41"/>
      <c r="B5" s="41"/>
      <c r="C5" s="104" t="s">
        <v>70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40"/>
      <c r="S5" s="40"/>
      <c r="T5" s="40"/>
      <c r="U5" s="40"/>
      <c r="V5" s="40"/>
      <c r="W5" s="40"/>
      <c r="X5" s="41"/>
      <c r="Y5" s="41"/>
    </row>
    <row r="6" spans="1:25" ht="6.95" customHeight="1" x14ac:dyDescent="0.2">
      <c r="A6" s="41"/>
      <c r="B6" s="41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40"/>
      <c r="S6" s="40"/>
      <c r="T6" s="40"/>
      <c r="U6" s="40"/>
      <c r="V6" s="40"/>
      <c r="W6" s="40"/>
      <c r="X6" s="41"/>
      <c r="Y6" s="41"/>
    </row>
    <row r="7" spans="1:25" ht="15.95" customHeight="1" x14ac:dyDescent="0.25">
      <c r="C7" s="112" t="s">
        <v>27</v>
      </c>
      <c r="D7" s="18"/>
      <c r="E7" s="107" t="s">
        <v>16</v>
      </c>
      <c r="F7" s="108"/>
      <c r="G7" s="109"/>
      <c r="H7" s="109"/>
      <c r="I7" s="110"/>
      <c r="J7" s="24"/>
      <c r="K7" s="107" t="s">
        <v>17</v>
      </c>
      <c r="L7" s="108"/>
      <c r="M7" s="108"/>
      <c r="N7" s="108"/>
      <c r="O7" s="108"/>
      <c r="P7" s="108"/>
      <c r="Q7" s="111"/>
    </row>
    <row r="8" spans="1:25" s="7" customFormat="1" ht="3.95" customHeight="1" x14ac:dyDescent="0.25">
      <c r="C8" s="112"/>
      <c r="D8" s="18"/>
      <c r="E8" s="18"/>
      <c r="F8" s="18"/>
      <c r="G8" s="25"/>
      <c r="H8" s="25"/>
      <c r="I8" s="25"/>
      <c r="J8" s="25"/>
      <c r="K8" s="18"/>
      <c r="L8" s="18"/>
      <c r="M8" s="18"/>
      <c r="N8" s="18"/>
      <c r="O8" s="18"/>
      <c r="P8" s="18"/>
      <c r="Q8" s="18"/>
    </row>
    <row r="9" spans="1:25" ht="27.95" customHeight="1" x14ac:dyDescent="0.2">
      <c r="C9" s="112"/>
      <c r="D9" s="18"/>
      <c r="E9" s="99" t="s">
        <v>0</v>
      </c>
      <c r="F9" s="18"/>
      <c r="G9" s="98" t="s">
        <v>26</v>
      </c>
      <c r="H9" s="98"/>
      <c r="I9" s="98"/>
      <c r="J9" s="18"/>
      <c r="K9" s="60" t="s">
        <v>29</v>
      </c>
      <c r="L9" s="18"/>
      <c r="M9" s="98" t="s">
        <v>26</v>
      </c>
      <c r="N9" s="98"/>
      <c r="O9" s="98"/>
      <c r="P9" s="18"/>
      <c r="Q9" s="112" t="s">
        <v>31</v>
      </c>
    </row>
    <row r="10" spans="1:25" s="7" customFormat="1" ht="3.95" customHeight="1" x14ac:dyDescent="0.2">
      <c r="C10" s="113" t="s">
        <v>28</v>
      </c>
      <c r="D10" s="18"/>
      <c r="E10" s="99"/>
      <c r="F10" s="18"/>
      <c r="G10" s="18"/>
      <c r="H10" s="18"/>
      <c r="I10" s="18"/>
      <c r="J10" s="18"/>
      <c r="K10" s="113" t="s">
        <v>30</v>
      </c>
      <c r="L10" s="18"/>
      <c r="M10" s="18"/>
      <c r="N10" s="18"/>
      <c r="O10" s="18"/>
      <c r="P10" s="18"/>
      <c r="Q10" s="112"/>
    </row>
    <row r="11" spans="1:25" ht="15.95" customHeight="1" x14ac:dyDescent="0.2">
      <c r="C11" s="113"/>
      <c r="D11" s="18"/>
      <c r="E11" s="99"/>
      <c r="F11" s="18"/>
      <c r="G11" s="57" t="s">
        <v>19</v>
      </c>
      <c r="H11" s="18"/>
      <c r="I11" s="57" t="s">
        <v>20</v>
      </c>
      <c r="J11" s="18"/>
      <c r="K11" s="113"/>
      <c r="L11" s="18"/>
      <c r="M11" s="57" t="s">
        <v>19</v>
      </c>
      <c r="N11" s="18"/>
      <c r="O11" s="57" t="s">
        <v>20</v>
      </c>
      <c r="P11" s="56"/>
      <c r="Q11" s="59" t="s">
        <v>32</v>
      </c>
    </row>
    <row r="12" spans="1:25" s="7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6"/>
    </row>
    <row r="13" spans="1:25" ht="15" customHeight="1" x14ac:dyDescent="0.2">
      <c r="C13" s="27" t="s">
        <v>33</v>
      </c>
      <c r="D13" s="27"/>
      <c r="E13" s="49">
        <v>37982</v>
      </c>
      <c r="F13" s="28"/>
      <c r="G13" s="69">
        <v>17.898476965995627</v>
      </c>
      <c r="H13" s="70"/>
      <c r="I13" s="69">
        <v>17.898476965995627</v>
      </c>
      <c r="J13" s="29"/>
      <c r="K13" s="81">
        <v>22658.317091718141</v>
      </c>
      <c r="L13" s="78"/>
      <c r="M13" s="69">
        <v>5.3055793859181719</v>
      </c>
      <c r="N13" s="70"/>
      <c r="O13" s="69">
        <v>5.3055793859181719</v>
      </c>
      <c r="P13" s="29"/>
      <c r="Q13" s="51">
        <v>596554.08066237008</v>
      </c>
    </row>
    <row r="14" spans="1:25" ht="15" customHeight="1" x14ac:dyDescent="0.2">
      <c r="C14" s="30" t="s">
        <v>34</v>
      </c>
      <c r="D14" s="30"/>
      <c r="E14" s="49">
        <v>20697</v>
      </c>
      <c r="F14" s="28"/>
      <c r="G14" s="69">
        <v>9.7531667043655279</v>
      </c>
      <c r="H14" s="70"/>
      <c r="I14" s="69">
        <v>27.651643670361153</v>
      </c>
      <c r="J14" s="29"/>
      <c r="K14" s="81">
        <v>16235.409280444808</v>
      </c>
      <c r="L14" s="78"/>
      <c r="M14" s="69">
        <v>3.8016174127846858</v>
      </c>
      <c r="N14" s="70"/>
      <c r="O14" s="69">
        <v>9.1071967987028586</v>
      </c>
      <c r="P14" s="76"/>
      <c r="Q14" s="87">
        <v>784432.97484876111</v>
      </c>
      <c r="R14" s="77"/>
    </row>
    <row r="15" spans="1:25" ht="15" customHeight="1" x14ac:dyDescent="0.2">
      <c r="C15" s="30" t="s">
        <v>35</v>
      </c>
      <c r="D15" s="30"/>
      <c r="E15" s="49">
        <v>19419</v>
      </c>
      <c r="F15" s="28"/>
      <c r="G15" s="69">
        <v>9.1509273919927629</v>
      </c>
      <c r="H15" s="70"/>
      <c r="I15" s="69">
        <v>36.80257106235392</v>
      </c>
      <c r="J15" s="29"/>
      <c r="K15" s="81">
        <v>17201.562164337349</v>
      </c>
      <c r="L15" s="78"/>
      <c r="M15" s="69">
        <v>4.0278478430358042</v>
      </c>
      <c r="N15" s="70"/>
      <c r="O15" s="69">
        <v>13.135044641738663</v>
      </c>
      <c r="P15" s="76"/>
      <c r="Q15" s="51">
        <v>885810.91530652193</v>
      </c>
      <c r="R15" s="77"/>
    </row>
    <row r="16" spans="1:25" ht="15" customHeight="1" x14ac:dyDescent="0.2">
      <c r="C16" s="30" t="s">
        <v>36</v>
      </c>
      <c r="D16" s="30"/>
      <c r="E16" s="49">
        <v>17080</v>
      </c>
      <c r="F16" s="28"/>
      <c r="G16" s="69">
        <v>8.0487069290507431</v>
      </c>
      <c r="H16" s="70"/>
      <c r="I16" s="69">
        <v>44.851277991404665</v>
      </c>
      <c r="J16" s="29"/>
      <c r="K16" s="81">
        <v>16932.248501992683</v>
      </c>
      <c r="L16" s="78"/>
      <c r="M16" s="69">
        <v>3.9647864510754873</v>
      </c>
      <c r="N16" s="70"/>
      <c r="O16" s="69">
        <v>17.099831092814149</v>
      </c>
      <c r="P16" s="29"/>
      <c r="Q16" s="87">
        <v>991349.44391057862</v>
      </c>
    </row>
    <row r="17" spans="3:17" ht="15" customHeight="1" x14ac:dyDescent="0.2">
      <c r="C17" s="31" t="s">
        <v>37</v>
      </c>
      <c r="D17" s="31"/>
      <c r="E17" s="50">
        <v>31418</v>
      </c>
      <c r="F17" s="32"/>
      <c r="G17" s="71">
        <v>14.805285380381514</v>
      </c>
      <c r="H17" s="72"/>
      <c r="I17" s="71">
        <v>59.656563371786177</v>
      </c>
      <c r="J17" s="33"/>
      <c r="K17" s="82">
        <v>36526.953274454172</v>
      </c>
      <c r="L17" s="79"/>
      <c r="M17" s="71">
        <v>8.5530028350682343</v>
      </c>
      <c r="N17" s="72"/>
      <c r="O17" s="71">
        <v>25.652833927882384</v>
      </c>
      <c r="P17" s="33"/>
      <c r="Q17" s="88">
        <v>1162612.3010520774</v>
      </c>
    </row>
    <row r="18" spans="3:17" ht="15" customHeight="1" x14ac:dyDescent="0.2">
      <c r="C18" s="30" t="s">
        <v>38</v>
      </c>
      <c r="D18" s="30"/>
      <c r="E18" s="49">
        <v>20542</v>
      </c>
      <c r="F18" s="28"/>
      <c r="G18" s="69">
        <v>9.680125160220161</v>
      </c>
      <c r="H18" s="70"/>
      <c r="I18" s="69">
        <v>69.336688532006335</v>
      </c>
      <c r="J18" s="29"/>
      <c r="K18" s="81">
        <v>29325.101219350188</v>
      </c>
      <c r="L18" s="78"/>
      <c r="M18" s="69">
        <v>6.8666464455216225</v>
      </c>
      <c r="N18" s="70"/>
      <c r="O18" s="69">
        <v>32.519480373404008</v>
      </c>
      <c r="P18" s="29"/>
      <c r="Q18" s="87">
        <v>1427567.9690074087</v>
      </c>
    </row>
    <row r="19" spans="3:17" ht="15" customHeight="1" x14ac:dyDescent="0.2">
      <c r="C19" s="30" t="s">
        <v>39</v>
      </c>
      <c r="D19" s="30"/>
      <c r="E19" s="49">
        <v>22609</v>
      </c>
      <c r="F19" s="28"/>
      <c r="G19" s="69">
        <v>10.654169494081279</v>
      </c>
      <c r="H19" s="70"/>
      <c r="I19" s="69">
        <v>79.990858026087608</v>
      </c>
      <c r="J19" s="29"/>
      <c r="K19" s="81">
        <v>40637.004845796582</v>
      </c>
      <c r="L19" s="78"/>
      <c r="M19" s="69">
        <v>9.5153957967213891</v>
      </c>
      <c r="N19" s="70"/>
      <c r="O19" s="69">
        <v>42.034876170125401</v>
      </c>
      <c r="P19" s="29"/>
      <c r="Q19" s="51">
        <v>1797381.78804001</v>
      </c>
    </row>
    <row r="20" spans="3:17" ht="15" customHeight="1" x14ac:dyDescent="0.2">
      <c r="C20" s="30" t="s">
        <v>40</v>
      </c>
      <c r="D20" s="30"/>
      <c r="E20" s="49">
        <v>12371</v>
      </c>
      <c r="F20" s="28"/>
      <c r="G20" s="69">
        <v>5.829657694337631</v>
      </c>
      <c r="H20" s="70"/>
      <c r="I20" s="69">
        <v>85.820515720425234</v>
      </c>
      <c r="J20" s="29"/>
      <c r="K20" s="81">
        <v>28729.423467037108</v>
      </c>
      <c r="L20" s="78"/>
      <c r="M20" s="69">
        <v>6.7271649654748318</v>
      </c>
      <c r="N20" s="70"/>
      <c r="O20" s="69">
        <v>48.762041135600235</v>
      </c>
      <c r="P20" s="29"/>
      <c r="Q20" s="87">
        <v>2322320.2220545718</v>
      </c>
    </row>
    <row r="21" spans="3:17" ht="15" customHeight="1" x14ac:dyDescent="0.2">
      <c r="C21" s="30" t="s">
        <v>41</v>
      </c>
      <c r="D21" s="30"/>
      <c r="E21" s="49">
        <v>7344</v>
      </c>
      <c r="F21" s="28"/>
      <c r="G21" s="69">
        <v>3.4607554851843476</v>
      </c>
      <c r="H21" s="70"/>
      <c r="I21" s="69">
        <v>89.281271205609585</v>
      </c>
      <c r="J21" s="29"/>
      <c r="K21" s="81">
        <v>20976.010166872438</v>
      </c>
      <c r="L21" s="78"/>
      <c r="M21" s="69">
        <v>4.9116572378116317</v>
      </c>
      <c r="N21" s="70"/>
      <c r="O21" s="69">
        <v>53.673698373411867</v>
      </c>
      <c r="P21" s="29"/>
      <c r="Q21" s="51">
        <v>2856210.5347048524</v>
      </c>
    </row>
    <row r="22" spans="3:17" ht="15" customHeight="1" x14ac:dyDescent="0.2">
      <c r="C22" s="31" t="s">
        <v>42</v>
      </c>
      <c r="D22" s="31"/>
      <c r="E22" s="50">
        <v>4735</v>
      </c>
      <c r="F22" s="32"/>
      <c r="G22" s="71">
        <v>2.231301364698786</v>
      </c>
      <c r="H22" s="72"/>
      <c r="I22" s="71">
        <v>91.512572570308365</v>
      </c>
      <c r="J22" s="33"/>
      <c r="K22" s="82">
        <v>15906.749413169648</v>
      </c>
      <c r="L22" s="79"/>
      <c r="M22" s="71">
        <v>3.7246597548202711</v>
      </c>
      <c r="N22" s="72"/>
      <c r="O22" s="71">
        <v>57.39835812823214</v>
      </c>
      <c r="P22" s="33"/>
      <c r="Q22" s="89">
        <v>3359397.9753262191</v>
      </c>
    </row>
    <row r="23" spans="3:17" ht="15" customHeight="1" x14ac:dyDescent="0.2">
      <c r="C23" s="30" t="s">
        <v>43</v>
      </c>
      <c r="D23" s="30"/>
      <c r="E23" s="49">
        <v>3366</v>
      </c>
      <c r="F23" s="28"/>
      <c r="G23" s="69">
        <v>1.5861795973761594</v>
      </c>
      <c r="H23" s="70"/>
      <c r="I23" s="69">
        <v>93.098752167684523</v>
      </c>
      <c r="J23" s="29"/>
      <c r="K23" s="81">
        <v>13183.450420035613</v>
      </c>
      <c r="L23" s="78"/>
      <c r="M23" s="69">
        <v>3.0869831373920165</v>
      </c>
      <c r="N23" s="70"/>
      <c r="O23" s="69">
        <v>60.485341265624157</v>
      </c>
      <c r="P23" s="29"/>
      <c r="Q23" s="51">
        <v>3916651.9370278115</v>
      </c>
    </row>
    <row r="24" spans="3:17" ht="15" customHeight="1" x14ac:dyDescent="0.2">
      <c r="C24" s="30" t="s">
        <v>44</v>
      </c>
      <c r="D24" s="30"/>
      <c r="E24" s="49">
        <v>2441</v>
      </c>
      <c r="F24" s="28"/>
      <c r="G24" s="69">
        <v>1.1502865113473573</v>
      </c>
      <c r="H24" s="70"/>
      <c r="I24" s="69">
        <v>94.249038679031884</v>
      </c>
      <c r="J24" s="29"/>
      <c r="K24" s="81">
        <v>10741.172486420441</v>
      </c>
      <c r="L24" s="78"/>
      <c r="M24" s="69">
        <v>2.5151092684360705</v>
      </c>
      <c r="N24" s="70"/>
      <c r="O24" s="69">
        <v>63.000450534060228</v>
      </c>
      <c r="P24" s="29"/>
      <c r="Q24" s="87">
        <v>4400316.4630972715</v>
      </c>
    </row>
    <row r="25" spans="3:17" ht="15" customHeight="1" x14ac:dyDescent="0.2">
      <c r="C25" s="30" t="s">
        <v>45</v>
      </c>
      <c r="D25" s="30"/>
      <c r="E25" s="49">
        <v>1840</v>
      </c>
      <c r="F25" s="28"/>
      <c r="G25" s="69">
        <v>0.867073814370806</v>
      </c>
      <c r="H25" s="70"/>
      <c r="I25" s="69">
        <v>95.116112493402696</v>
      </c>
      <c r="J25" s="29"/>
      <c r="K25" s="81">
        <v>9051.3467338853752</v>
      </c>
      <c r="L25" s="78"/>
      <c r="M25" s="69">
        <v>2.119426542214506</v>
      </c>
      <c r="N25" s="70"/>
      <c r="O25" s="69">
        <v>65.119877076274733</v>
      </c>
      <c r="P25" s="29"/>
      <c r="Q25" s="87">
        <v>4919210.1814594436</v>
      </c>
    </row>
    <row r="26" spans="3:17" ht="15" customHeight="1" x14ac:dyDescent="0.2">
      <c r="C26" s="30" t="s">
        <v>46</v>
      </c>
      <c r="D26" s="30"/>
      <c r="E26" s="49">
        <v>4735</v>
      </c>
      <c r="F26" s="28"/>
      <c r="G26" s="69">
        <v>2.231301364698786</v>
      </c>
      <c r="H26" s="70"/>
      <c r="I26" s="69">
        <v>97.347413858101476</v>
      </c>
      <c r="J26" s="29"/>
      <c r="K26" s="81">
        <v>29786.916838619141</v>
      </c>
      <c r="L26" s="78"/>
      <c r="M26" s="69">
        <v>6.9747833128701666</v>
      </c>
      <c r="N26" s="70"/>
      <c r="O26" s="69">
        <v>72.094660389144906</v>
      </c>
      <c r="P26" s="29"/>
      <c r="Q26" s="87">
        <v>6290795.5308593754</v>
      </c>
    </row>
    <row r="27" spans="3:17" ht="15" customHeight="1" x14ac:dyDescent="0.2">
      <c r="C27" s="31" t="s">
        <v>47</v>
      </c>
      <c r="D27" s="31"/>
      <c r="E27" s="50">
        <v>1933</v>
      </c>
      <c r="F27" s="32"/>
      <c r="G27" s="71">
        <v>0.91089874085802602</v>
      </c>
      <c r="H27" s="72"/>
      <c r="I27" s="71">
        <v>98.258312598959506</v>
      </c>
      <c r="J27" s="33"/>
      <c r="K27" s="82">
        <v>17409.691976895509</v>
      </c>
      <c r="L27" s="79"/>
      <c r="M27" s="71">
        <v>4.0765826735456656</v>
      </c>
      <c r="N27" s="72"/>
      <c r="O27" s="71">
        <v>76.171243062690564</v>
      </c>
      <c r="P27" s="33"/>
      <c r="Q27" s="89">
        <v>9006565.9476955552</v>
      </c>
    </row>
    <row r="28" spans="3:17" ht="15" customHeight="1" x14ac:dyDescent="0.2">
      <c r="C28" s="30" t="s">
        <v>48</v>
      </c>
      <c r="D28" s="30"/>
      <c r="E28" s="49">
        <v>2776</v>
      </c>
      <c r="F28" s="28"/>
      <c r="G28" s="69">
        <v>1.3081504938550856</v>
      </c>
      <c r="H28" s="70"/>
      <c r="I28" s="69">
        <v>99.566463092814587</v>
      </c>
      <c r="J28" s="29"/>
      <c r="K28" s="81">
        <v>42822.647524049193</v>
      </c>
      <c r="L28" s="78"/>
      <c r="M28" s="69">
        <v>10.027176997936838</v>
      </c>
      <c r="N28" s="70"/>
      <c r="O28" s="69">
        <v>86.198420060627399</v>
      </c>
      <c r="P28" s="29"/>
      <c r="Q28" s="87">
        <v>15426025.765147405</v>
      </c>
    </row>
    <row r="29" spans="3:17" ht="15" customHeight="1" x14ac:dyDescent="0.2">
      <c r="C29" s="30" t="s">
        <v>49</v>
      </c>
      <c r="D29" s="30"/>
      <c r="E29" s="49">
        <v>629</v>
      </c>
      <c r="F29" s="28"/>
      <c r="G29" s="69">
        <v>0.2964072984995853</v>
      </c>
      <c r="H29" s="70"/>
      <c r="I29" s="69">
        <v>99.862870391314175</v>
      </c>
      <c r="J29" s="29"/>
      <c r="K29" s="81">
        <v>22396.17737763745</v>
      </c>
      <c r="L29" s="78"/>
      <c r="M29" s="69">
        <v>5.2441978165091472</v>
      </c>
      <c r="N29" s="70"/>
      <c r="O29" s="69">
        <v>91.442617877136541</v>
      </c>
      <c r="P29" s="29"/>
      <c r="Q29" s="87">
        <v>35606005.369852863</v>
      </c>
    </row>
    <row r="30" spans="3:17" ht="15" customHeight="1" x14ac:dyDescent="0.2">
      <c r="C30" s="30" t="s">
        <v>50</v>
      </c>
      <c r="D30" s="30"/>
      <c r="E30" s="49">
        <v>133</v>
      </c>
      <c r="F30" s="28"/>
      <c r="G30" s="69">
        <v>6.2674357234411518E-2</v>
      </c>
      <c r="H30" s="70"/>
      <c r="I30" s="69">
        <v>99.925544748548589</v>
      </c>
      <c r="J30" s="29"/>
      <c r="K30" s="81">
        <v>8513.747328826661</v>
      </c>
      <c r="L30" s="78"/>
      <c r="M30" s="69">
        <v>1.9935444517743501</v>
      </c>
      <c r="N30" s="70"/>
      <c r="O30" s="69">
        <v>93.436162328910896</v>
      </c>
      <c r="P30" s="29"/>
      <c r="Q30" s="87">
        <v>64013137.810726777</v>
      </c>
    </row>
    <row r="31" spans="3:17" ht="15" customHeight="1" x14ac:dyDescent="0.2">
      <c r="C31" s="30" t="s">
        <v>51</v>
      </c>
      <c r="D31" s="30"/>
      <c r="E31" s="49">
        <v>58</v>
      </c>
      <c r="F31" s="28"/>
      <c r="G31" s="69">
        <v>2.7331674583427581E-2</v>
      </c>
      <c r="H31" s="70"/>
      <c r="I31" s="69">
        <v>99.952876423132011</v>
      </c>
      <c r="J31" s="29"/>
      <c r="K31" s="81">
        <v>5235.4024178144527</v>
      </c>
      <c r="L31" s="78"/>
      <c r="M31" s="69">
        <v>1.2259005394136375</v>
      </c>
      <c r="N31" s="70"/>
      <c r="O31" s="69">
        <v>94.66206286832454</v>
      </c>
      <c r="P31" s="29"/>
      <c r="Q31" s="87">
        <v>90265558.927835405</v>
      </c>
    </row>
    <row r="32" spans="3:17" ht="15" customHeight="1" x14ac:dyDescent="0.2">
      <c r="C32" s="30" t="s">
        <v>52</v>
      </c>
      <c r="D32" s="30"/>
      <c r="E32" s="49">
        <v>100</v>
      </c>
      <c r="F32" s="28"/>
      <c r="G32" s="69">
        <v>4.7123576867978585E-2</v>
      </c>
      <c r="H32" s="70"/>
      <c r="I32" s="69">
        <v>99.999999999999986</v>
      </c>
      <c r="J32" s="29"/>
      <c r="K32" s="81">
        <v>22796.505969956055</v>
      </c>
      <c r="L32" s="78"/>
      <c r="M32" s="69">
        <v>5.3379371316754778</v>
      </c>
      <c r="N32" s="70"/>
      <c r="O32" s="69">
        <v>100.00000000000001</v>
      </c>
      <c r="P32" s="29"/>
      <c r="Q32" s="87">
        <v>227965059.69956055</v>
      </c>
    </row>
    <row r="33" spans="3:17" ht="17.100000000000001" customHeight="1" x14ac:dyDescent="0.2">
      <c r="C33" s="61" t="s">
        <v>1</v>
      </c>
      <c r="D33" s="61"/>
      <c r="E33" s="65">
        <v>212208</v>
      </c>
      <c r="F33" s="64"/>
      <c r="G33" s="73">
        <v>100</v>
      </c>
      <c r="H33" s="74"/>
      <c r="I33" s="75"/>
      <c r="J33" s="66"/>
      <c r="K33" s="83">
        <v>427065.83849931299</v>
      </c>
      <c r="L33" s="67"/>
      <c r="M33" s="73">
        <v>100</v>
      </c>
      <c r="N33" s="74"/>
      <c r="O33" s="75"/>
      <c r="P33" s="66"/>
      <c r="Q33" s="90">
        <v>2012486.9868210105</v>
      </c>
    </row>
    <row r="34" spans="3:17" ht="3.95" customHeight="1" x14ac:dyDescent="0.2">
      <c r="C34" s="9"/>
      <c r="D34" s="9"/>
      <c r="E34" s="2"/>
      <c r="F34" s="2"/>
      <c r="G34" s="1"/>
      <c r="H34" s="1"/>
      <c r="I34" s="1"/>
      <c r="J34" s="1"/>
      <c r="K34" s="2"/>
      <c r="L34" s="2"/>
      <c r="M34" s="1"/>
      <c r="N34" s="1"/>
      <c r="O34" s="1"/>
      <c r="P34" s="1"/>
      <c r="Q34" s="11"/>
    </row>
    <row r="35" spans="3:17" ht="12.95" customHeight="1" x14ac:dyDescent="0.2">
      <c r="K35" s="12"/>
      <c r="L35" s="12"/>
      <c r="M35" s="12"/>
      <c r="N35" s="12"/>
    </row>
    <row r="36" spans="3:17" x14ac:dyDescent="0.2">
      <c r="K36" s="12"/>
      <c r="L36" s="12"/>
      <c r="M36" s="12"/>
      <c r="N36" s="12"/>
    </row>
    <row r="37" spans="3:17" x14ac:dyDescent="0.2">
      <c r="K37" s="12"/>
      <c r="L37" s="12"/>
      <c r="M37" s="12"/>
      <c r="N37" s="12"/>
    </row>
    <row r="38" spans="3:17" x14ac:dyDescent="0.2">
      <c r="K38" s="12"/>
      <c r="L38" s="12"/>
      <c r="M38" s="12"/>
      <c r="N38" s="12"/>
    </row>
    <row r="39" spans="3:17" x14ac:dyDescent="0.2">
      <c r="K39" s="12"/>
      <c r="L39" s="12"/>
      <c r="M39" s="12"/>
      <c r="N39" s="12"/>
    </row>
    <row r="40" spans="3:17" x14ac:dyDescent="0.2">
      <c r="K40" s="12"/>
      <c r="L40" s="12"/>
      <c r="M40" s="12"/>
      <c r="N40" s="12"/>
    </row>
    <row r="41" spans="3:17" x14ac:dyDescent="0.2">
      <c r="K41" s="12"/>
      <c r="L41" s="12"/>
      <c r="M41" s="12"/>
      <c r="N41" s="12"/>
    </row>
    <row r="42" spans="3:17" x14ac:dyDescent="0.2">
      <c r="K42" s="12"/>
      <c r="L42" s="12"/>
      <c r="M42" s="12"/>
      <c r="N42" s="12"/>
    </row>
    <row r="43" spans="3:17" x14ac:dyDescent="0.2">
      <c r="K43" s="12"/>
      <c r="L43" s="12"/>
      <c r="M43" s="12"/>
      <c r="N43" s="12"/>
    </row>
    <row r="44" spans="3:17" x14ac:dyDescent="0.2">
      <c r="K44" s="12"/>
      <c r="L44" s="12"/>
      <c r="M44" s="12"/>
      <c r="N44" s="12"/>
    </row>
    <row r="45" spans="3:17" x14ac:dyDescent="0.2">
      <c r="K45" s="12"/>
      <c r="L45" s="12"/>
      <c r="M45" s="12"/>
      <c r="N45" s="12"/>
    </row>
    <row r="46" spans="3:17" x14ac:dyDescent="0.2">
      <c r="K46" s="12"/>
      <c r="L46" s="12"/>
      <c r="M46" s="12"/>
      <c r="N46" s="12"/>
    </row>
    <row r="47" spans="3:17" x14ac:dyDescent="0.2">
      <c r="K47" s="12"/>
      <c r="L47" s="12"/>
      <c r="M47" s="12"/>
      <c r="N47" s="12"/>
    </row>
    <row r="48" spans="3:17" x14ac:dyDescent="0.2">
      <c r="K48" s="12"/>
      <c r="L48" s="12"/>
      <c r="M48" s="12"/>
      <c r="N48" s="12"/>
    </row>
    <row r="49" spans="11:14" x14ac:dyDescent="0.2">
      <c r="K49" s="12"/>
      <c r="L49" s="12"/>
      <c r="M49" s="12"/>
      <c r="N49" s="12"/>
    </row>
    <row r="50" spans="11:14" x14ac:dyDescent="0.2">
      <c r="K50" s="12"/>
      <c r="L50" s="12"/>
      <c r="M50" s="12"/>
      <c r="N50" s="12"/>
    </row>
    <row r="51" spans="11:14" x14ac:dyDescent="0.2">
      <c r="K51" s="12"/>
      <c r="L51" s="12"/>
      <c r="M51" s="12"/>
      <c r="N51" s="12"/>
    </row>
    <row r="52" spans="11:14" x14ac:dyDescent="0.2">
      <c r="K52" s="12"/>
      <c r="L52" s="12"/>
      <c r="M52" s="12"/>
      <c r="N52" s="12"/>
    </row>
    <row r="53" spans="11:14" x14ac:dyDescent="0.2">
      <c r="K53" s="12"/>
      <c r="L53" s="12"/>
      <c r="M53" s="12"/>
      <c r="N53" s="12"/>
    </row>
    <row r="54" spans="11:14" x14ac:dyDescent="0.2">
      <c r="K54" s="12"/>
      <c r="L54" s="12"/>
      <c r="M54" s="12"/>
      <c r="N54" s="12"/>
    </row>
    <row r="55" spans="11:14" x14ac:dyDescent="0.2">
      <c r="K55" s="12"/>
      <c r="L55" s="12"/>
      <c r="M55" s="12"/>
      <c r="N55" s="12"/>
    </row>
    <row r="56" spans="11:14" x14ac:dyDescent="0.2">
      <c r="K56" s="12"/>
    </row>
    <row r="57" spans="11:14" x14ac:dyDescent="0.2">
      <c r="K57" s="12"/>
    </row>
    <row r="58" spans="11:14" x14ac:dyDescent="0.2">
      <c r="K58" s="12"/>
    </row>
    <row r="59" spans="11:14" x14ac:dyDescent="0.2">
      <c r="K59" s="12"/>
    </row>
    <row r="60" spans="11:14" x14ac:dyDescent="0.2">
      <c r="K60" s="12"/>
    </row>
    <row r="61" spans="11:14" x14ac:dyDescent="0.2">
      <c r="K61" s="12"/>
    </row>
    <row r="62" spans="11:14" x14ac:dyDescent="0.2">
      <c r="K62" s="12"/>
    </row>
    <row r="63" spans="11:14" x14ac:dyDescent="0.2">
      <c r="K63" s="12"/>
    </row>
    <row r="64" spans="11:14" x14ac:dyDescent="0.2">
      <c r="K64" s="12"/>
    </row>
  </sheetData>
  <mergeCells count="12">
    <mergeCell ref="C4:Q4"/>
    <mergeCell ref="C2:Q2"/>
    <mergeCell ref="E7:I7"/>
    <mergeCell ref="K7:Q7"/>
    <mergeCell ref="Q9:Q10"/>
    <mergeCell ref="C10:C11"/>
    <mergeCell ref="C7:C9"/>
    <mergeCell ref="K10:K11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C1:Y69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10" customWidth="1"/>
    <col min="2" max="2" width="0.28515625" style="10" customWidth="1"/>
    <col min="3" max="3" width="19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5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5.7109375" style="10" customWidth="1"/>
    <col min="16" max="16" width="0.5703125" style="10" customWidth="1"/>
    <col min="17" max="17" width="16.7109375" style="10" customWidth="1"/>
    <col min="18" max="16384" width="11.42578125" style="10"/>
  </cols>
  <sheetData>
    <row r="1" spans="3:25" ht="9.9499999999999993" customHeight="1" x14ac:dyDescent="0.2"/>
    <row r="2" spans="3:25" ht="30" customHeight="1" x14ac:dyDescent="0.2">
      <c r="C2" s="95" t="s">
        <v>22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7"/>
    </row>
    <row r="3" spans="3:25" ht="6.95" customHeight="1" x14ac:dyDescent="0.2"/>
    <row r="4" spans="3:25" ht="18" customHeight="1" x14ac:dyDescent="0.2">
      <c r="C4" s="105" t="s">
        <v>60</v>
      </c>
      <c r="D4" s="105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3:25" ht="18" customHeight="1" x14ac:dyDescent="0.2">
      <c r="C5" s="104" t="s">
        <v>70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41"/>
      <c r="S5" s="41"/>
      <c r="T5" s="41"/>
      <c r="U5" s="41"/>
      <c r="V5" s="41"/>
      <c r="W5" s="41"/>
      <c r="X5" s="41"/>
      <c r="Y5" s="41"/>
    </row>
    <row r="6" spans="3:25" ht="6.95" customHeight="1" x14ac:dyDescent="0.2"/>
    <row r="7" spans="3:25" ht="15.95" customHeight="1" x14ac:dyDescent="0.25">
      <c r="C7" s="112" t="s">
        <v>27</v>
      </c>
      <c r="D7" s="18"/>
      <c r="E7" s="107" t="s">
        <v>16</v>
      </c>
      <c r="F7" s="108"/>
      <c r="G7" s="109"/>
      <c r="H7" s="109"/>
      <c r="I7" s="110"/>
      <c r="J7" s="24"/>
      <c r="K7" s="107" t="s">
        <v>17</v>
      </c>
      <c r="L7" s="108"/>
      <c r="M7" s="108"/>
      <c r="N7" s="108"/>
      <c r="O7" s="108"/>
      <c r="P7" s="108"/>
      <c r="Q7" s="111"/>
    </row>
    <row r="8" spans="3:25" s="7" customFormat="1" ht="3.95" customHeight="1" x14ac:dyDescent="0.25">
      <c r="C8" s="112"/>
      <c r="D8" s="18"/>
      <c r="E8" s="18"/>
      <c r="F8" s="18"/>
      <c r="G8" s="25"/>
      <c r="H8" s="25"/>
      <c r="I8" s="25"/>
      <c r="J8" s="25"/>
      <c r="K8" s="18"/>
      <c r="L8" s="18"/>
      <c r="M8" s="18"/>
      <c r="N8" s="18"/>
      <c r="O8" s="18"/>
      <c r="P8" s="18"/>
      <c r="Q8" s="18"/>
    </row>
    <row r="9" spans="3:25" ht="27.95" customHeight="1" x14ac:dyDescent="0.2">
      <c r="C9" s="112"/>
      <c r="D9" s="18"/>
      <c r="E9" s="99" t="s">
        <v>0</v>
      </c>
      <c r="F9" s="18"/>
      <c r="G9" s="98" t="s">
        <v>26</v>
      </c>
      <c r="H9" s="98"/>
      <c r="I9" s="98"/>
      <c r="J9" s="18"/>
      <c r="K9" s="91" t="s">
        <v>29</v>
      </c>
      <c r="L9" s="18"/>
      <c r="M9" s="98" t="s">
        <v>26</v>
      </c>
      <c r="N9" s="98"/>
      <c r="O9" s="98"/>
      <c r="P9" s="18"/>
      <c r="Q9" s="112" t="s">
        <v>31</v>
      </c>
    </row>
    <row r="10" spans="3:25" s="7" customFormat="1" ht="3.95" customHeight="1" x14ac:dyDescent="0.2">
      <c r="C10" s="113" t="s">
        <v>28</v>
      </c>
      <c r="D10" s="18"/>
      <c r="E10" s="99"/>
      <c r="F10" s="18"/>
      <c r="G10" s="18"/>
      <c r="H10" s="18"/>
      <c r="I10" s="18"/>
      <c r="J10" s="18"/>
      <c r="K10" s="102" t="s">
        <v>30</v>
      </c>
      <c r="L10" s="18"/>
      <c r="M10" s="18"/>
      <c r="N10" s="18"/>
      <c r="O10" s="18"/>
      <c r="P10" s="18"/>
      <c r="Q10" s="112"/>
    </row>
    <row r="11" spans="3:25" ht="15.95" customHeight="1" x14ac:dyDescent="0.2">
      <c r="C11" s="113"/>
      <c r="D11" s="18"/>
      <c r="E11" s="99"/>
      <c r="F11" s="18"/>
      <c r="G11" s="57" t="s">
        <v>19</v>
      </c>
      <c r="H11" s="18"/>
      <c r="I11" s="57" t="s">
        <v>20</v>
      </c>
      <c r="J11" s="18"/>
      <c r="K11" s="102"/>
      <c r="L11" s="18"/>
      <c r="M11" s="57" t="s">
        <v>19</v>
      </c>
      <c r="N11" s="18"/>
      <c r="O11" s="57" t="s">
        <v>20</v>
      </c>
      <c r="P11" s="56"/>
      <c r="Q11" s="59" t="s">
        <v>32</v>
      </c>
    </row>
    <row r="12" spans="3:25" s="7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6"/>
    </row>
    <row r="13" spans="3:25" s="7" customFormat="1" ht="15" customHeight="1" x14ac:dyDescent="0.2">
      <c r="C13" s="19" t="s">
        <v>33</v>
      </c>
      <c r="D13" s="19"/>
      <c r="E13" s="51">
        <v>17617</v>
      </c>
      <c r="F13" s="51"/>
      <c r="G13" s="69">
        <v>16.398279842132698</v>
      </c>
      <c r="H13" s="70"/>
      <c r="I13" s="69">
        <v>16.398279842132698</v>
      </c>
      <c r="J13" s="29"/>
      <c r="K13" s="84">
        <v>4170.0692408904351</v>
      </c>
      <c r="L13" s="78"/>
      <c r="M13" s="69">
        <v>20.250146008374141</v>
      </c>
      <c r="N13" s="70"/>
      <c r="O13" s="69">
        <v>20.250146008374141</v>
      </c>
      <c r="P13" s="70"/>
      <c r="Q13" s="51">
        <v>236707.11476928167</v>
      </c>
    </row>
    <row r="14" spans="3:25" s="7" customFormat="1" ht="15" customHeight="1" x14ac:dyDescent="0.2">
      <c r="C14" s="21" t="s">
        <v>34</v>
      </c>
      <c r="D14" s="21"/>
      <c r="E14" s="51">
        <v>8746</v>
      </c>
      <c r="F14" s="51"/>
      <c r="G14" s="69">
        <v>8.1409635862685228</v>
      </c>
      <c r="H14" s="70"/>
      <c r="I14" s="69">
        <v>24.539243428401221</v>
      </c>
      <c r="J14" s="29"/>
      <c r="K14" s="84">
        <v>699.86804795691467</v>
      </c>
      <c r="L14" s="78"/>
      <c r="M14" s="69">
        <v>3.3986078741217924</v>
      </c>
      <c r="N14" s="70"/>
      <c r="O14" s="69">
        <v>23.648753882495935</v>
      </c>
      <c r="P14" s="70"/>
      <c r="Q14" s="87">
        <v>80021.501024115554</v>
      </c>
    </row>
    <row r="15" spans="3:25" s="7" customFormat="1" ht="15" customHeight="1" x14ac:dyDescent="0.2">
      <c r="C15" s="21" t="s">
        <v>35</v>
      </c>
      <c r="D15" s="21"/>
      <c r="E15" s="51">
        <v>8657</v>
      </c>
      <c r="F15" s="51"/>
      <c r="G15" s="69">
        <v>8.0581204855164188</v>
      </c>
      <c r="H15" s="70"/>
      <c r="I15" s="69">
        <v>32.59736391391764</v>
      </c>
      <c r="J15" s="29"/>
      <c r="K15" s="84">
        <v>709.3102921768816</v>
      </c>
      <c r="L15" s="78"/>
      <c r="M15" s="69">
        <v>3.4444600681875741</v>
      </c>
      <c r="N15" s="70"/>
      <c r="O15" s="69">
        <v>27.093213950683509</v>
      </c>
      <c r="P15" s="70"/>
      <c r="Q15" s="51">
        <v>81934.884160434507</v>
      </c>
    </row>
    <row r="16" spans="3:25" s="7" customFormat="1" ht="15" customHeight="1" x14ac:dyDescent="0.2">
      <c r="C16" s="21" t="s">
        <v>36</v>
      </c>
      <c r="D16" s="21"/>
      <c r="E16" s="51">
        <v>7939</v>
      </c>
      <c r="F16" s="51"/>
      <c r="G16" s="69">
        <v>7.3897907513589987</v>
      </c>
      <c r="H16" s="70"/>
      <c r="I16" s="69">
        <v>39.987154665276641</v>
      </c>
      <c r="J16" s="29"/>
      <c r="K16" s="84">
        <v>728.9586426669199</v>
      </c>
      <c r="L16" s="78"/>
      <c r="M16" s="69">
        <v>3.5398738235145784</v>
      </c>
      <c r="N16" s="70"/>
      <c r="O16" s="69">
        <v>30.633087774198088</v>
      </c>
      <c r="P16" s="70"/>
      <c r="Q16" s="87">
        <v>91819.95750937397</v>
      </c>
    </row>
    <row r="17" spans="3:17" s="7" customFormat="1" ht="15" customHeight="1" x14ac:dyDescent="0.2">
      <c r="C17" s="31" t="s">
        <v>37</v>
      </c>
      <c r="D17" s="31"/>
      <c r="E17" s="50">
        <v>15312</v>
      </c>
      <c r="F17" s="50"/>
      <c r="G17" s="71">
        <v>14.252736614788889</v>
      </c>
      <c r="H17" s="72"/>
      <c r="I17" s="71">
        <v>54.239891280065528</v>
      </c>
      <c r="J17" s="33"/>
      <c r="K17" s="85">
        <v>1464.7006543434186</v>
      </c>
      <c r="L17" s="79"/>
      <c r="M17" s="71">
        <v>7.1126881583102879</v>
      </c>
      <c r="N17" s="72"/>
      <c r="O17" s="71">
        <v>37.74577593250838</v>
      </c>
      <c r="P17" s="72"/>
      <c r="Q17" s="88">
        <v>95657.04377895889</v>
      </c>
    </row>
    <row r="18" spans="3:17" s="7" customFormat="1" ht="15" customHeight="1" x14ac:dyDescent="0.2">
      <c r="C18" s="30" t="s">
        <v>38</v>
      </c>
      <c r="D18" s="30"/>
      <c r="E18" s="49">
        <v>10715</v>
      </c>
      <c r="F18" s="49"/>
      <c r="G18" s="69">
        <v>9.973750837739221</v>
      </c>
      <c r="H18" s="70"/>
      <c r="I18" s="69">
        <v>64.213642117804753</v>
      </c>
      <c r="J18" s="29"/>
      <c r="K18" s="84">
        <v>1282.2633815442457</v>
      </c>
      <c r="L18" s="78"/>
      <c r="M18" s="69">
        <v>6.2267600841845994</v>
      </c>
      <c r="N18" s="70"/>
      <c r="O18" s="69">
        <v>43.972536016692978</v>
      </c>
      <c r="P18" s="70"/>
      <c r="Q18" s="87">
        <v>119669.93761495527</v>
      </c>
    </row>
    <row r="19" spans="3:17" s="7" customFormat="1" ht="15" customHeight="1" x14ac:dyDescent="0.2">
      <c r="C19" s="30" t="s">
        <v>39</v>
      </c>
      <c r="D19" s="30"/>
      <c r="E19" s="49">
        <v>12518</v>
      </c>
      <c r="F19" s="49"/>
      <c r="G19" s="69">
        <v>11.652021743986895</v>
      </c>
      <c r="H19" s="70"/>
      <c r="I19" s="69">
        <v>75.865663861791646</v>
      </c>
      <c r="J19" s="29"/>
      <c r="K19" s="84">
        <v>1729.0314549921204</v>
      </c>
      <c r="L19" s="78"/>
      <c r="M19" s="69">
        <v>8.3962968943857774</v>
      </c>
      <c r="N19" s="70"/>
      <c r="O19" s="69">
        <v>52.368832911078755</v>
      </c>
      <c r="P19" s="70"/>
      <c r="Q19" s="51">
        <v>138123.61838888965</v>
      </c>
    </row>
    <row r="20" spans="3:17" s="7" customFormat="1" ht="15" customHeight="1" x14ac:dyDescent="0.2">
      <c r="C20" s="30" t="s">
        <v>40</v>
      </c>
      <c r="D20" s="30"/>
      <c r="E20" s="49">
        <v>7120</v>
      </c>
      <c r="F20" s="49"/>
      <c r="G20" s="69">
        <v>6.6274480601682919</v>
      </c>
      <c r="H20" s="70"/>
      <c r="I20" s="69">
        <v>82.493111921959937</v>
      </c>
      <c r="J20" s="29"/>
      <c r="K20" s="84">
        <v>1193.1090897446209</v>
      </c>
      <c r="L20" s="78"/>
      <c r="M20" s="69">
        <v>5.7938206479487411</v>
      </c>
      <c r="N20" s="70"/>
      <c r="O20" s="69">
        <v>58.162653559027497</v>
      </c>
      <c r="P20" s="70"/>
      <c r="Q20" s="87">
        <v>167571.50136862652</v>
      </c>
    </row>
    <row r="21" spans="3:17" s="7" customFormat="1" ht="15" customHeight="1" x14ac:dyDescent="0.2">
      <c r="C21" s="30" t="s">
        <v>41</v>
      </c>
      <c r="D21" s="30"/>
      <c r="E21" s="49">
        <v>4387</v>
      </c>
      <c r="F21" s="49"/>
      <c r="G21" s="69">
        <v>4.0835132921289752</v>
      </c>
      <c r="H21" s="70"/>
      <c r="I21" s="69">
        <v>86.576625214088907</v>
      </c>
      <c r="J21" s="29"/>
      <c r="K21" s="84">
        <v>925.71584509587001</v>
      </c>
      <c r="L21" s="78"/>
      <c r="M21" s="69">
        <v>4.4953404710023515</v>
      </c>
      <c r="N21" s="70"/>
      <c r="O21" s="69">
        <v>62.657994030029847</v>
      </c>
      <c r="P21" s="70"/>
      <c r="Q21" s="51">
        <v>211013.41351626851</v>
      </c>
    </row>
    <row r="22" spans="3:17" s="7" customFormat="1" ht="15" customHeight="1" x14ac:dyDescent="0.2">
      <c r="C22" s="31" t="s">
        <v>42</v>
      </c>
      <c r="D22" s="31"/>
      <c r="E22" s="50">
        <v>2790</v>
      </c>
      <c r="F22" s="50"/>
      <c r="G22" s="71">
        <v>2.5969915853749348</v>
      </c>
      <c r="H22" s="72"/>
      <c r="I22" s="71">
        <v>89.173616799463844</v>
      </c>
      <c r="J22" s="33"/>
      <c r="K22" s="85">
        <v>597.95114960696765</v>
      </c>
      <c r="L22" s="79"/>
      <c r="M22" s="71">
        <v>2.9036923336147566</v>
      </c>
      <c r="N22" s="72"/>
      <c r="O22" s="71">
        <v>65.561686363644611</v>
      </c>
      <c r="P22" s="72"/>
      <c r="Q22" s="89">
        <v>214319.40846127874</v>
      </c>
    </row>
    <row r="23" spans="3:17" s="7" customFormat="1" ht="15" customHeight="1" x14ac:dyDescent="0.2">
      <c r="C23" s="30" t="s">
        <v>43</v>
      </c>
      <c r="D23" s="30"/>
      <c r="E23" s="49">
        <v>2086</v>
      </c>
      <c r="F23" s="49"/>
      <c r="G23" s="69">
        <v>1.9416933502122271</v>
      </c>
      <c r="H23" s="70"/>
      <c r="I23" s="69">
        <v>91.115310149676077</v>
      </c>
      <c r="J23" s="29"/>
      <c r="K23" s="84">
        <v>584.69248547736652</v>
      </c>
      <c r="L23" s="78"/>
      <c r="M23" s="69">
        <v>2.8393073392679757</v>
      </c>
      <c r="N23" s="70"/>
      <c r="O23" s="69">
        <v>68.400993702912587</v>
      </c>
      <c r="P23" s="70"/>
      <c r="Q23" s="51">
        <v>280293.6171991211</v>
      </c>
    </row>
    <row r="24" spans="3:17" s="7" customFormat="1" ht="15" customHeight="1" x14ac:dyDescent="0.2">
      <c r="C24" s="30" t="s">
        <v>44</v>
      </c>
      <c r="D24" s="30"/>
      <c r="E24" s="49">
        <v>1485</v>
      </c>
      <c r="F24" s="49"/>
      <c r="G24" s="69">
        <v>1.3822697147963363</v>
      </c>
      <c r="H24" s="70"/>
      <c r="I24" s="69">
        <v>92.497579864472414</v>
      </c>
      <c r="J24" s="29"/>
      <c r="K24" s="84">
        <v>396.68300540817017</v>
      </c>
      <c r="L24" s="78"/>
      <c r="M24" s="69">
        <v>1.9263202394310488</v>
      </c>
      <c r="N24" s="70"/>
      <c r="O24" s="69">
        <v>70.327313942343636</v>
      </c>
      <c r="P24" s="70"/>
      <c r="Q24" s="87">
        <v>267126.60296846478</v>
      </c>
    </row>
    <row r="25" spans="3:17" s="7" customFormat="1" ht="15" customHeight="1" x14ac:dyDescent="0.2">
      <c r="C25" s="30" t="s">
        <v>45</v>
      </c>
      <c r="D25" s="30"/>
      <c r="E25" s="49">
        <v>1185</v>
      </c>
      <c r="F25" s="49"/>
      <c r="G25" s="69">
        <v>1.1030233077667733</v>
      </c>
      <c r="H25" s="70"/>
      <c r="I25" s="69">
        <v>93.60060317223919</v>
      </c>
      <c r="J25" s="29"/>
      <c r="K25" s="84">
        <v>327.10644778849877</v>
      </c>
      <c r="L25" s="78"/>
      <c r="M25" s="69">
        <v>1.5884516408133549</v>
      </c>
      <c r="N25" s="70"/>
      <c r="O25" s="69">
        <v>71.915765583156997</v>
      </c>
      <c r="P25" s="70"/>
      <c r="Q25" s="87">
        <v>276039.19644599053</v>
      </c>
    </row>
    <row r="26" spans="3:17" s="7" customFormat="1" ht="15" customHeight="1" x14ac:dyDescent="0.2">
      <c r="C26" s="30" t="s">
        <v>46</v>
      </c>
      <c r="D26" s="30"/>
      <c r="E26" s="49">
        <v>2987</v>
      </c>
      <c r="F26" s="49"/>
      <c r="G26" s="69">
        <v>2.7803633926576814</v>
      </c>
      <c r="H26" s="70"/>
      <c r="I26" s="69">
        <v>96.380966564896866</v>
      </c>
      <c r="J26" s="29"/>
      <c r="K26" s="84">
        <v>1151.2832004243069</v>
      </c>
      <c r="L26" s="78"/>
      <c r="M26" s="69">
        <v>5.5907112229633666</v>
      </c>
      <c r="N26" s="70"/>
      <c r="O26" s="69">
        <v>77.506476806120361</v>
      </c>
      <c r="P26" s="70"/>
      <c r="Q26" s="87">
        <v>385431.26897365478</v>
      </c>
    </row>
    <row r="27" spans="3:17" s="7" customFormat="1" ht="15" customHeight="1" x14ac:dyDescent="0.2">
      <c r="C27" s="31" t="s">
        <v>47</v>
      </c>
      <c r="D27" s="31"/>
      <c r="E27" s="50">
        <v>1298</v>
      </c>
      <c r="F27" s="50"/>
      <c r="G27" s="71">
        <v>1.208206121081242</v>
      </c>
      <c r="H27" s="72"/>
      <c r="I27" s="71">
        <v>97.589172685978113</v>
      </c>
      <c r="J27" s="33"/>
      <c r="K27" s="85">
        <v>780.11035916637263</v>
      </c>
      <c r="L27" s="79"/>
      <c r="M27" s="71">
        <v>3.7882701133257513</v>
      </c>
      <c r="N27" s="72"/>
      <c r="O27" s="71">
        <v>81.294746919446112</v>
      </c>
      <c r="P27" s="72"/>
      <c r="Q27" s="89">
        <v>601009.52169982484</v>
      </c>
    </row>
    <row r="28" spans="3:17" s="7" customFormat="1" ht="15" customHeight="1" x14ac:dyDescent="0.2">
      <c r="C28" s="30" t="s">
        <v>48</v>
      </c>
      <c r="D28" s="30"/>
      <c r="E28" s="49">
        <v>1878</v>
      </c>
      <c r="F28" s="49"/>
      <c r="G28" s="69">
        <v>1.7480825080050639</v>
      </c>
      <c r="H28" s="70"/>
      <c r="I28" s="69">
        <v>99.337255193983182</v>
      </c>
      <c r="J28" s="29"/>
      <c r="K28" s="84">
        <v>1773.3536285818179</v>
      </c>
      <c r="L28" s="78"/>
      <c r="M28" s="69">
        <v>8.6115284492479773</v>
      </c>
      <c r="N28" s="70"/>
      <c r="O28" s="69">
        <v>89.906275368694082</v>
      </c>
      <c r="P28" s="70"/>
      <c r="Q28" s="87">
        <v>944277.75749830552</v>
      </c>
    </row>
    <row r="29" spans="3:17" s="7" customFormat="1" ht="15" customHeight="1" x14ac:dyDescent="0.2">
      <c r="C29" s="30" t="s">
        <v>49</v>
      </c>
      <c r="D29" s="30"/>
      <c r="E29" s="49">
        <v>481</v>
      </c>
      <c r="F29" s="49"/>
      <c r="G29" s="69">
        <v>0.44772507260406585</v>
      </c>
      <c r="H29" s="70"/>
      <c r="I29" s="69">
        <v>99.784980266587255</v>
      </c>
      <c r="J29" s="29"/>
      <c r="K29" s="84">
        <v>883.10383754599695</v>
      </c>
      <c r="L29" s="78"/>
      <c r="M29" s="69">
        <v>4.2884136012675418</v>
      </c>
      <c r="N29" s="70"/>
      <c r="O29" s="69">
        <v>94.194688969961618</v>
      </c>
      <c r="P29" s="70"/>
      <c r="Q29" s="87">
        <v>1835974.7142328417</v>
      </c>
    </row>
    <row r="30" spans="3:17" s="7" customFormat="1" ht="15" customHeight="1" x14ac:dyDescent="0.2">
      <c r="C30" s="30" t="s">
        <v>50</v>
      </c>
      <c r="D30" s="30"/>
      <c r="E30" s="49">
        <v>110</v>
      </c>
      <c r="F30" s="49"/>
      <c r="G30" s="69">
        <v>0.10239034924417306</v>
      </c>
      <c r="H30" s="70"/>
      <c r="I30" s="69">
        <v>99.887370615831429</v>
      </c>
      <c r="J30" s="29"/>
      <c r="K30" s="84">
        <v>417.20505157820395</v>
      </c>
      <c r="L30" s="78"/>
      <c r="M30" s="69">
        <v>2.0259767216924898</v>
      </c>
      <c r="N30" s="70"/>
      <c r="O30" s="69">
        <v>96.220665691654105</v>
      </c>
      <c r="P30" s="70"/>
      <c r="Q30" s="87">
        <v>3792773.1961654909</v>
      </c>
    </row>
    <row r="31" spans="3:17" s="7" customFormat="1" ht="15" customHeight="1" x14ac:dyDescent="0.2">
      <c r="C31" s="30" t="s">
        <v>51</v>
      </c>
      <c r="D31" s="30"/>
      <c r="E31" s="49">
        <v>40</v>
      </c>
      <c r="F31" s="49"/>
      <c r="G31" s="69">
        <v>3.7232854270608386E-2</v>
      </c>
      <c r="H31" s="70"/>
      <c r="I31" s="69">
        <v>99.924603470102042</v>
      </c>
      <c r="J31" s="29"/>
      <c r="K31" s="84">
        <v>327.71993097834263</v>
      </c>
      <c r="L31" s="78"/>
      <c r="M31" s="69">
        <v>1.5914307578136684</v>
      </c>
      <c r="N31" s="70"/>
      <c r="O31" s="69">
        <v>97.812096449467774</v>
      </c>
      <c r="P31" s="70"/>
      <c r="Q31" s="87">
        <v>8192998.2744585667</v>
      </c>
    </row>
    <row r="32" spans="3:17" s="7" customFormat="1" ht="15" customHeight="1" x14ac:dyDescent="0.2">
      <c r="C32" s="30" t="s">
        <v>52</v>
      </c>
      <c r="D32" s="30"/>
      <c r="E32" s="49">
        <v>81</v>
      </c>
      <c r="F32" s="49"/>
      <c r="G32" s="69">
        <v>7.5396529897981984E-2</v>
      </c>
      <c r="H32" s="70"/>
      <c r="I32" s="69">
        <v>100.00000000000003</v>
      </c>
      <c r="J32" s="29"/>
      <c r="K32" s="84">
        <v>450.55029698730829</v>
      </c>
      <c r="L32" s="78"/>
      <c r="M32" s="69">
        <v>2.187903550532206</v>
      </c>
      <c r="N32" s="70"/>
      <c r="O32" s="69">
        <v>99.999999999999986</v>
      </c>
      <c r="P32" s="70"/>
      <c r="Q32" s="87">
        <v>5562349.3455223246</v>
      </c>
    </row>
    <row r="33" spans="3:17" s="7" customFormat="1" ht="17.100000000000001" customHeight="1" x14ac:dyDescent="0.2">
      <c r="C33" s="61" t="s">
        <v>1</v>
      </c>
      <c r="D33" s="61"/>
      <c r="E33" s="65">
        <v>107432</v>
      </c>
      <c r="F33" s="65"/>
      <c r="G33" s="73">
        <v>100</v>
      </c>
      <c r="H33" s="74"/>
      <c r="I33" s="75"/>
      <c r="J33" s="66"/>
      <c r="K33" s="86">
        <v>20592.786042954784</v>
      </c>
      <c r="L33" s="67"/>
      <c r="M33" s="73">
        <v>100</v>
      </c>
      <c r="N33" s="74"/>
      <c r="O33" s="75"/>
      <c r="P33" s="75"/>
      <c r="Q33" s="90">
        <v>191682.05044078844</v>
      </c>
    </row>
    <row r="34" spans="3:17" s="7" customFormat="1" ht="3.95" customHeight="1" x14ac:dyDescent="0.2">
      <c r="C34" s="13"/>
      <c r="D34" s="13"/>
      <c r="E34" s="11"/>
      <c r="F34" s="11"/>
      <c r="G34" s="14"/>
      <c r="H34" s="14"/>
      <c r="I34" s="14"/>
      <c r="J34" s="14"/>
      <c r="K34" s="11"/>
      <c r="L34" s="11"/>
      <c r="M34" s="14"/>
      <c r="N34" s="14"/>
      <c r="O34" s="14"/>
      <c r="P34" s="14"/>
      <c r="Q34" s="11"/>
    </row>
    <row r="35" spans="3:17" s="7" customFormat="1" ht="12.95" customHeight="1" x14ac:dyDescent="0.2">
      <c r="K35" s="15"/>
      <c r="L35" s="15"/>
      <c r="M35" s="15"/>
      <c r="N35" s="15"/>
    </row>
    <row r="36" spans="3:17" s="7" customFormat="1" x14ac:dyDescent="0.2">
      <c r="K36" s="15"/>
      <c r="L36" s="15"/>
      <c r="M36" s="15"/>
      <c r="N36" s="15"/>
    </row>
    <row r="37" spans="3:17" s="7" customFormat="1" x14ac:dyDescent="0.2">
      <c r="K37" s="15"/>
      <c r="L37" s="15"/>
      <c r="M37" s="15"/>
      <c r="N37" s="15"/>
    </row>
    <row r="38" spans="3:17" s="7" customFormat="1" x14ac:dyDescent="0.2">
      <c r="K38" s="15"/>
      <c r="L38" s="15"/>
      <c r="M38" s="15"/>
      <c r="N38" s="15"/>
    </row>
    <row r="39" spans="3:17" x14ac:dyDescent="0.2">
      <c r="K39" s="12"/>
      <c r="L39" s="12"/>
      <c r="M39" s="12"/>
      <c r="N39" s="12"/>
    </row>
    <row r="40" spans="3:17" x14ac:dyDescent="0.2">
      <c r="K40" s="12"/>
      <c r="L40" s="12"/>
      <c r="M40" s="12"/>
      <c r="N40" s="12"/>
    </row>
    <row r="41" spans="3:17" x14ac:dyDescent="0.2">
      <c r="K41" s="12"/>
      <c r="L41" s="12"/>
      <c r="M41" s="12"/>
      <c r="N41" s="12"/>
    </row>
    <row r="42" spans="3:17" x14ac:dyDescent="0.2">
      <c r="K42" s="12"/>
      <c r="L42" s="12"/>
      <c r="M42" s="12"/>
      <c r="N42" s="12"/>
    </row>
    <row r="43" spans="3:17" x14ac:dyDescent="0.2">
      <c r="K43" s="12"/>
      <c r="L43" s="12"/>
      <c r="M43" s="12"/>
      <c r="N43" s="12"/>
    </row>
    <row r="44" spans="3:17" x14ac:dyDescent="0.2">
      <c r="K44" s="12"/>
      <c r="L44" s="12"/>
      <c r="M44" s="12"/>
      <c r="N44" s="12"/>
    </row>
    <row r="45" spans="3:17" x14ac:dyDescent="0.2">
      <c r="K45" s="12"/>
      <c r="L45" s="12"/>
      <c r="M45" s="12"/>
      <c r="N45" s="12"/>
    </row>
    <row r="46" spans="3:17" x14ac:dyDescent="0.2">
      <c r="K46" s="12"/>
      <c r="L46" s="12"/>
      <c r="M46" s="12"/>
      <c r="N46" s="12"/>
    </row>
    <row r="47" spans="3:17" x14ac:dyDescent="0.2">
      <c r="K47" s="12"/>
      <c r="L47" s="12"/>
      <c r="M47" s="12"/>
      <c r="N47" s="12"/>
    </row>
    <row r="48" spans="3:17" x14ac:dyDescent="0.2">
      <c r="K48" s="12"/>
      <c r="L48" s="12"/>
      <c r="M48" s="12"/>
      <c r="N48" s="12"/>
    </row>
    <row r="49" spans="11:14" x14ac:dyDescent="0.2">
      <c r="K49" s="12"/>
      <c r="L49" s="12"/>
      <c r="M49" s="12"/>
      <c r="N49" s="12"/>
    </row>
    <row r="50" spans="11:14" x14ac:dyDescent="0.2">
      <c r="K50" s="12"/>
      <c r="L50" s="12"/>
      <c r="M50" s="12"/>
      <c r="N50" s="12"/>
    </row>
    <row r="51" spans="11:14" x14ac:dyDescent="0.2">
      <c r="K51" s="12"/>
      <c r="L51" s="12"/>
      <c r="M51" s="12"/>
      <c r="N51" s="12"/>
    </row>
    <row r="52" spans="11:14" x14ac:dyDescent="0.2">
      <c r="K52" s="12"/>
      <c r="L52" s="12"/>
      <c r="M52" s="12"/>
      <c r="N52" s="12"/>
    </row>
    <row r="53" spans="11:14" x14ac:dyDescent="0.2">
      <c r="K53" s="12"/>
      <c r="L53" s="12"/>
      <c r="M53" s="12"/>
      <c r="N53" s="12"/>
    </row>
    <row r="54" spans="11:14" x14ac:dyDescent="0.2">
      <c r="K54" s="12"/>
      <c r="L54" s="12"/>
      <c r="M54" s="12"/>
      <c r="N54" s="12"/>
    </row>
    <row r="55" spans="11:14" x14ac:dyDescent="0.2">
      <c r="K55" s="12"/>
      <c r="L55" s="12"/>
      <c r="M55" s="12"/>
      <c r="N55" s="12"/>
    </row>
    <row r="56" spans="11:14" x14ac:dyDescent="0.2">
      <c r="K56" s="12"/>
    </row>
    <row r="57" spans="11:14" x14ac:dyDescent="0.2">
      <c r="K57" s="12"/>
    </row>
    <row r="58" spans="11:14" x14ac:dyDescent="0.2">
      <c r="K58" s="12"/>
    </row>
    <row r="59" spans="11:14" x14ac:dyDescent="0.2">
      <c r="K59" s="12"/>
    </row>
    <row r="60" spans="11:14" x14ac:dyDescent="0.2">
      <c r="K60" s="12"/>
    </row>
    <row r="61" spans="11:14" x14ac:dyDescent="0.2">
      <c r="K61" s="12"/>
    </row>
    <row r="62" spans="11:14" x14ac:dyDescent="0.2">
      <c r="K62" s="12"/>
    </row>
    <row r="63" spans="11:14" x14ac:dyDescent="0.2">
      <c r="K63" s="12"/>
    </row>
    <row r="64" spans="11:14" x14ac:dyDescent="0.2">
      <c r="K64" s="12"/>
    </row>
    <row r="65" spans="11:11" x14ac:dyDescent="0.2">
      <c r="K65" s="12"/>
    </row>
    <row r="66" spans="11:11" x14ac:dyDescent="0.2">
      <c r="K66" s="12"/>
    </row>
    <row r="67" spans="11:11" x14ac:dyDescent="0.2">
      <c r="K67" s="12"/>
    </row>
    <row r="68" spans="11:11" x14ac:dyDescent="0.2">
      <c r="K68" s="12"/>
    </row>
    <row r="69" spans="11:11" x14ac:dyDescent="0.2">
      <c r="K69" s="12"/>
    </row>
  </sheetData>
  <mergeCells count="12">
    <mergeCell ref="C4:Q4"/>
    <mergeCell ref="C2:Q2"/>
    <mergeCell ref="E7:I7"/>
    <mergeCell ref="K7:Q7"/>
    <mergeCell ref="Q9:Q10"/>
    <mergeCell ref="C10:C11"/>
    <mergeCell ref="C7:C9"/>
    <mergeCell ref="K10:K11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C1:Y64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10" customWidth="1"/>
    <col min="2" max="2" width="0.28515625" style="10" customWidth="1"/>
    <col min="3" max="3" width="19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5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5.7109375" style="10" customWidth="1"/>
    <col min="16" max="16" width="0.5703125" style="10" customWidth="1"/>
    <col min="17" max="17" width="16.7109375" style="10" customWidth="1"/>
    <col min="18" max="16384" width="11.42578125" style="10"/>
  </cols>
  <sheetData>
    <row r="1" spans="3:25" ht="9.9499999999999993" customHeight="1" x14ac:dyDescent="0.2"/>
    <row r="2" spans="3:25" ht="30" customHeight="1" x14ac:dyDescent="0.2">
      <c r="C2" s="95" t="s">
        <v>22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7"/>
    </row>
    <row r="3" spans="3:25" ht="6.95" customHeight="1" x14ac:dyDescent="0.2"/>
    <row r="4" spans="3:25" ht="18" customHeight="1" x14ac:dyDescent="0.2">
      <c r="C4" s="105" t="s">
        <v>59</v>
      </c>
      <c r="D4" s="105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3:25" ht="18" customHeight="1" x14ac:dyDescent="0.2">
      <c r="C5" s="104" t="s">
        <v>70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41"/>
      <c r="S5" s="41"/>
      <c r="T5" s="41"/>
      <c r="U5" s="41"/>
      <c r="V5" s="41"/>
      <c r="W5" s="41"/>
      <c r="X5" s="41"/>
      <c r="Y5" s="41"/>
    </row>
    <row r="6" spans="3:25" ht="6.95" customHeight="1" x14ac:dyDescent="0.2"/>
    <row r="7" spans="3:25" ht="15.95" customHeight="1" x14ac:dyDescent="0.25">
      <c r="C7" s="112" t="s">
        <v>27</v>
      </c>
      <c r="D7" s="18"/>
      <c r="E7" s="107" t="s">
        <v>16</v>
      </c>
      <c r="F7" s="108"/>
      <c r="G7" s="109"/>
      <c r="H7" s="109"/>
      <c r="I7" s="110"/>
      <c r="J7" s="24"/>
      <c r="K7" s="107" t="s">
        <v>17</v>
      </c>
      <c r="L7" s="108"/>
      <c r="M7" s="108"/>
      <c r="N7" s="108"/>
      <c r="O7" s="108"/>
      <c r="P7" s="108"/>
      <c r="Q7" s="111"/>
    </row>
    <row r="8" spans="3:25" s="7" customFormat="1" ht="3.95" customHeight="1" x14ac:dyDescent="0.25">
      <c r="C8" s="112"/>
      <c r="D8" s="18"/>
      <c r="E8" s="18"/>
      <c r="F8" s="18"/>
      <c r="G8" s="25"/>
      <c r="H8" s="25"/>
      <c r="I8" s="25"/>
      <c r="J8" s="25"/>
      <c r="K8" s="18"/>
      <c r="L8" s="18"/>
      <c r="M8" s="18"/>
      <c r="N8" s="18"/>
      <c r="O8" s="18"/>
      <c r="P8" s="18"/>
      <c r="Q8" s="18"/>
    </row>
    <row r="9" spans="3:25" ht="27.95" customHeight="1" x14ac:dyDescent="0.2">
      <c r="C9" s="112"/>
      <c r="D9" s="18"/>
      <c r="E9" s="99" t="s">
        <v>0</v>
      </c>
      <c r="F9" s="18"/>
      <c r="G9" s="98" t="s">
        <v>26</v>
      </c>
      <c r="H9" s="98"/>
      <c r="I9" s="98"/>
      <c r="J9" s="18"/>
      <c r="K9" s="60" t="s">
        <v>29</v>
      </c>
      <c r="L9" s="18"/>
      <c r="M9" s="98" t="s">
        <v>26</v>
      </c>
      <c r="N9" s="98"/>
      <c r="O9" s="98"/>
      <c r="P9" s="18"/>
      <c r="Q9" s="112" t="s">
        <v>31</v>
      </c>
    </row>
    <row r="10" spans="3:25" s="7" customFormat="1" ht="3.95" customHeight="1" x14ac:dyDescent="0.2">
      <c r="C10" s="113" t="s">
        <v>28</v>
      </c>
      <c r="D10" s="18"/>
      <c r="E10" s="99"/>
      <c r="F10" s="18"/>
      <c r="G10" s="18"/>
      <c r="H10" s="18"/>
      <c r="I10" s="18"/>
      <c r="J10" s="18"/>
      <c r="K10" s="102" t="s">
        <v>30</v>
      </c>
      <c r="L10" s="18"/>
      <c r="M10" s="18"/>
      <c r="N10" s="18"/>
      <c r="O10" s="18"/>
      <c r="P10" s="18"/>
      <c r="Q10" s="112"/>
    </row>
    <row r="11" spans="3:25" ht="15.95" customHeight="1" x14ac:dyDescent="0.2">
      <c r="C11" s="113"/>
      <c r="D11" s="18"/>
      <c r="E11" s="99"/>
      <c r="F11" s="18"/>
      <c r="G11" s="57" t="s">
        <v>19</v>
      </c>
      <c r="H11" s="18"/>
      <c r="I11" s="57" t="s">
        <v>20</v>
      </c>
      <c r="J11" s="18"/>
      <c r="K11" s="102"/>
      <c r="L11" s="18"/>
      <c r="M11" s="57" t="s">
        <v>19</v>
      </c>
      <c r="N11" s="18"/>
      <c r="O11" s="57" t="s">
        <v>20</v>
      </c>
      <c r="P11" s="56"/>
      <c r="Q11" s="59" t="s">
        <v>32</v>
      </c>
    </row>
    <row r="12" spans="3:25" s="7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6"/>
    </row>
    <row r="13" spans="3:25" s="7" customFormat="1" ht="15" customHeight="1" x14ac:dyDescent="0.2">
      <c r="C13" s="19" t="s">
        <v>33</v>
      </c>
      <c r="D13" s="19"/>
      <c r="E13" s="51">
        <v>37051</v>
      </c>
      <c r="F13" s="51"/>
      <c r="G13" s="69">
        <v>17.536693535027474</v>
      </c>
      <c r="H13" s="70"/>
      <c r="I13" s="69">
        <v>17.536693535027474</v>
      </c>
      <c r="J13" s="29"/>
      <c r="K13" s="84">
        <v>19591.666797810758</v>
      </c>
      <c r="L13" s="78"/>
      <c r="M13" s="69">
        <v>4.8068689368536113</v>
      </c>
      <c r="N13" s="70"/>
      <c r="O13" s="69">
        <v>4.8068689368536113</v>
      </c>
      <c r="P13" s="70"/>
      <c r="Q13" s="51">
        <v>528775.6551189106</v>
      </c>
    </row>
    <row r="14" spans="3:25" s="7" customFormat="1" ht="15" customHeight="1" x14ac:dyDescent="0.2">
      <c r="C14" s="21" t="s">
        <v>34</v>
      </c>
      <c r="D14" s="21"/>
      <c r="E14" s="51">
        <v>20697</v>
      </c>
      <c r="F14" s="51"/>
      <c r="G14" s="69">
        <v>9.7961443981124301</v>
      </c>
      <c r="H14" s="70"/>
      <c r="I14" s="69">
        <v>27.332837933139906</v>
      </c>
      <c r="J14" s="29"/>
      <c r="K14" s="84">
        <v>15535.541232487076</v>
      </c>
      <c r="L14" s="78"/>
      <c r="M14" s="69">
        <v>3.8116874556071623</v>
      </c>
      <c r="N14" s="70"/>
      <c r="O14" s="69">
        <v>8.6185563924607731</v>
      </c>
      <c r="P14" s="70"/>
      <c r="Q14" s="87">
        <v>750618.02350519761</v>
      </c>
    </row>
    <row r="15" spans="3:25" s="7" customFormat="1" ht="15" customHeight="1" x14ac:dyDescent="0.2">
      <c r="C15" s="21" t="s">
        <v>35</v>
      </c>
      <c r="D15" s="21"/>
      <c r="E15" s="51">
        <v>19419</v>
      </c>
      <c r="F15" s="51"/>
      <c r="G15" s="69">
        <v>9.1912512956923855</v>
      </c>
      <c r="H15" s="70"/>
      <c r="I15" s="69">
        <v>36.524089228832295</v>
      </c>
      <c r="J15" s="29"/>
      <c r="K15" s="84">
        <v>16492.251872160592</v>
      </c>
      <c r="L15" s="78"/>
      <c r="M15" s="69">
        <v>4.0464190230059014</v>
      </c>
      <c r="N15" s="70"/>
      <c r="O15" s="69">
        <v>12.664975415466674</v>
      </c>
      <c r="P15" s="70"/>
      <c r="Q15" s="51">
        <v>849284.30259851646</v>
      </c>
    </row>
    <row r="16" spans="3:25" s="7" customFormat="1" ht="15" customHeight="1" x14ac:dyDescent="0.2">
      <c r="C16" s="21" t="s">
        <v>36</v>
      </c>
      <c r="D16" s="21"/>
      <c r="E16" s="51">
        <v>17080</v>
      </c>
      <c r="F16" s="51"/>
      <c r="G16" s="69">
        <v>8.0841738570691568</v>
      </c>
      <c r="H16" s="70"/>
      <c r="I16" s="69">
        <v>44.608263085901456</v>
      </c>
      <c r="J16" s="29"/>
      <c r="K16" s="84">
        <v>16203.289859329285</v>
      </c>
      <c r="L16" s="78"/>
      <c r="M16" s="69">
        <v>3.9755214042507321</v>
      </c>
      <c r="N16" s="70"/>
      <c r="O16" s="69">
        <v>16.640496819717406</v>
      </c>
      <c r="P16" s="70"/>
      <c r="Q16" s="87">
        <v>948670.36647126963</v>
      </c>
    </row>
    <row r="17" spans="3:17" s="7" customFormat="1" ht="15" customHeight="1" x14ac:dyDescent="0.2">
      <c r="C17" s="31" t="s">
        <v>37</v>
      </c>
      <c r="D17" s="31"/>
      <c r="E17" s="50">
        <v>31418</v>
      </c>
      <c r="F17" s="50"/>
      <c r="G17" s="71">
        <v>14.870525423969481</v>
      </c>
      <c r="H17" s="72"/>
      <c r="I17" s="71">
        <v>59.478788509870938</v>
      </c>
      <c r="J17" s="33"/>
      <c r="K17" s="85">
        <v>35062.252620110259</v>
      </c>
      <c r="L17" s="79"/>
      <c r="M17" s="71">
        <v>8.6026194052338294</v>
      </c>
      <c r="N17" s="72"/>
      <c r="O17" s="71">
        <v>25.243116224951237</v>
      </c>
      <c r="P17" s="72"/>
      <c r="Q17" s="88">
        <v>1115992.5081198758</v>
      </c>
    </row>
    <row r="18" spans="3:17" s="7" customFormat="1" ht="15" customHeight="1" x14ac:dyDescent="0.2">
      <c r="C18" s="30" t="s">
        <v>38</v>
      </c>
      <c r="D18" s="30"/>
      <c r="E18" s="49">
        <v>20542</v>
      </c>
      <c r="F18" s="49"/>
      <c r="G18" s="69">
        <v>9.7227809936718153</v>
      </c>
      <c r="H18" s="70"/>
      <c r="I18" s="69">
        <v>69.201569503542757</v>
      </c>
      <c r="J18" s="29"/>
      <c r="K18" s="84">
        <v>28042.83783780301</v>
      </c>
      <c r="L18" s="78"/>
      <c r="M18" s="69">
        <v>6.8803868244033852</v>
      </c>
      <c r="N18" s="70"/>
      <c r="O18" s="69">
        <v>32.123503049354625</v>
      </c>
      <c r="P18" s="70"/>
      <c r="Q18" s="87">
        <v>1365146.423805034</v>
      </c>
    </row>
    <row r="19" spans="3:17" s="7" customFormat="1" ht="15" customHeight="1" x14ac:dyDescent="0.2">
      <c r="C19" s="30" t="s">
        <v>39</v>
      </c>
      <c r="D19" s="30"/>
      <c r="E19" s="49">
        <v>22609</v>
      </c>
      <c r="F19" s="49"/>
      <c r="G19" s="69">
        <v>10.701117490308931</v>
      </c>
      <c r="H19" s="70"/>
      <c r="I19" s="69">
        <v>79.902686993851688</v>
      </c>
      <c r="J19" s="29"/>
      <c r="K19" s="84">
        <v>38907.973390807187</v>
      </c>
      <c r="L19" s="78"/>
      <c r="M19" s="69">
        <v>9.546177495683871</v>
      </c>
      <c r="N19" s="70"/>
      <c r="O19" s="69">
        <v>41.669680545038496</v>
      </c>
      <c r="P19" s="70"/>
      <c r="Q19" s="51">
        <v>1720906.4262376572</v>
      </c>
    </row>
    <row r="20" spans="3:17" s="7" customFormat="1" ht="15" customHeight="1" x14ac:dyDescent="0.2">
      <c r="C20" s="30" t="s">
        <v>40</v>
      </c>
      <c r="D20" s="30"/>
      <c r="E20" s="49">
        <v>12371</v>
      </c>
      <c r="F20" s="49"/>
      <c r="G20" s="69">
        <v>5.8553462989345739</v>
      </c>
      <c r="H20" s="70"/>
      <c r="I20" s="69">
        <v>85.758033292786266</v>
      </c>
      <c r="J20" s="29"/>
      <c r="K20" s="84">
        <v>27536.314377292372</v>
      </c>
      <c r="L20" s="78"/>
      <c r="M20" s="69">
        <v>6.7561099104866855</v>
      </c>
      <c r="N20" s="70"/>
      <c r="O20" s="69">
        <v>48.425790455525181</v>
      </c>
      <c r="P20" s="70"/>
      <c r="Q20" s="87">
        <v>2225876.1924898857</v>
      </c>
    </row>
    <row r="21" spans="3:17" s="7" customFormat="1" ht="15" customHeight="1" x14ac:dyDescent="0.2">
      <c r="C21" s="30" t="s">
        <v>41</v>
      </c>
      <c r="D21" s="30"/>
      <c r="E21" s="49">
        <v>7344</v>
      </c>
      <c r="F21" s="49"/>
      <c r="G21" s="69">
        <v>3.4760054336250512</v>
      </c>
      <c r="H21" s="70"/>
      <c r="I21" s="69">
        <v>89.234038726411313</v>
      </c>
      <c r="J21" s="29"/>
      <c r="K21" s="84">
        <v>20050.294321773956</v>
      </c>
      <c r="L21" s="78"/>
      <c r="M21" s="69">
        <v>4.9193944519757418</v>
      </c>
      <c r="N21" s="70"/>
      <c r="O21" s="69">
        <v>53.345184907500922</v>
      </c>
      <c r="P21" s="70"/>
      <c r="Q21" s="51">
        <v>2730159.9022023361</v>
      </c>
    </row>
    <row r="22" spans="3:17" s="7" customFormat="1" ht="15" customHeight="1" x14ac:dyDescent="0.2">
      <c r="C22" s="31" t="s">
        <v>42</v>
      </c>
      <c r="D22" s="31"/>
      <c r="E22" s="50">
        <v>4735</v>
      </c>
      <c r="F22" s="50"/>
      <c r="G22" s="71">
        <v>2.2411336775891364</v>
      </c>
      <c r="H22" s="72"/>
      <c r="I22" s="71">
        <v>91.475172404000446</v>
      </c>
      <c r="J22" s="33"/>
      <c r="K22" s="85">
        <v>15308.798263560699</v>
      </c>
      <c r="L22" s="79"/>
      <c r="M22" s="71">
        <v>3.7560554491408231</v>
      </c>
      <c r="N22" s="72"/>
      <c r="O22" s="71">
        <v>57.101240356641746</v>
      </c>
      <c r="P22" s="72"/>
      <c r="Q22" s="89">
        <v>3233114.7335925447</v>
      </c>
    </row>
    <row r="23" spans="3:17" s="7" customFormat="1" ht="15" customHeight="1" x14ac:dyDescent="0.2">
      <c r="C23" s="30" t="s">
        <v>43</v>
      </c>
      <c r="D23" s="30"/>
      <c r="E23" s="49">
        <v>3366</v>
      </c>
      <c r="F23" s="49"/>
      <c r="G23" s="69">
        <v>1.5931691570781485</v>
      </c>
      <c r="H23" s="70"/>
      <c r="I23" s="69">
        <v>93.068341561078597</v>
      </c>
      <c r="J23" s="29"/>
      <c r="K23" s="84">
        <v>12598.757934561554</v>
      </c>
      <c r="L23" s="78"/>
      <c r="M23" s="69">
        <v>3.0911396556289512</v>
      </c>
      <c r="N23" s="70"/>
      <c r="O23" s="69">
        <v>60.192380012270696</v>
      </c>
      <c r="P23" s="70"/>
      <c r="Q23" s="51">
        <v>3742946.5046231593</v>
      </c>
    </row>
    <row r="24" spans="3:17" s="7" customFormat="1" ht="15" customHeight="1" x14ac:dyDescent="0.2">
      <c r="C24" s="30" t="s">
        <v>44</v>
      </c>
      <c r="D24" s="30"/>
      <c r="E24" s="49">
        <v>2441</v>
      </c>
      <c r="F24" s="49"/>
      <c r="G24" s="69">
        <v>1.1553552918680214</v>
      </c>
      <c r="H24" s="70"/>
      <c r="I24" s="69">
        <v>94.223696852946617</v>
      </c>
      <c r="J24" s="29"/>
      <c r="K24" s="84">
        <v>10344.489481015258</v>
      </c>
      <c r="L24" s="78"/>
      <c r="M24" s="69">
        <v>2.5380487360808726</v>
      </c>
      <c r="N24" s="70"/>
      <c r="O24" s="69">
        <v>62.730428748351571</v>
      </c>
      <c r="P24" s="70"/>
      <c r="Q24" s="87">
        <v>4237808.0626854813</v>
      </c>
    </row>
    <row r="25" spans="3:17" s="7" customFormat="1" ht="15" customHeight="1" x14ac:dyDescent="0.2">
      <c r="C25" s="30" t="s">
        <v>45</v>
      </c>
      <c r="D25" s="30"/>
      <c r="E25" s="49">
        <v>1840</v>
      </c>
      <c r="F25" s="49"/>
      <c r="G25" s="69">
        <v>0.87089460755311754</v>
      </c>
      <c r="H25" s="70"/>
      <c r="I25" s="69">
        <v>95.094591460499728</v>
      </c>
      <c r="J25" s="29"/>
      <c r="K25" s="84">
        <v>8724.2402860966195</v>
      </c>
      <c r="L25" s="78"/>
      <c r="M25" s="69">
        <v>2.1405161725989958</v>
      </c>
      <c r="N25" s="70"/>
      <c r="O25" s="69">
        <v>64.870944920950564</v>
      </c>
      <c r="P25" s="70"/>
      <c r="Q25" s="87">
        <v>4741434.9380959887</v>
      </c>
    </row>
    <row r="26" spans="3:17" s="7" customFormat="1" ht="15" customHeight="1" x14ac:dyDescent="0.2">
      <c r="C26" s="30" t="s">
        <v>46</v>
      </c>
      <c r="D26" s="30"/>
      <c r="E26" s="49">
        <v>4735</v>
      </c>
      <c r="F26" s="49"/>
      <c r="G26" s="69">
        <v>2.2411336775891364</v>
      </c>
      <c r="H26" s="70"/>
      <c r="I26" s="69">
        <v>97.335725138088861</v>
      </c>
      <c r="J26" s="29"/>
      <c r="K26" s="84">
        <v>28635.63363819171</v>
      </c>
      <c r="L26" s="78"/>
      <c r="M26" s="69">
        <v>7.0258308924448096</v>
      </c>
      <c r="N26" s="70"/>
      <c r="O26" s="69">
        <v>71.896775813395379</v>
      </c>
      <c r="P26" s="70"/>
      <c r="Q26" s="87">
        <v>6047652.2995125046</v>
      </c>
    </row>
    <row r="27" spans="3:17" s="7" customFormat="1" ht="15" customHeight="1" x14ac:dyDescent="0.2">
      <c r="C27" s="31" t="s">
        <v>47</v>
      </c>
      <c r="D27" s="31"/>
      <c r="E27" s="50">
        <v>1933</v>
      </c>
      <c r="F27" s="50"/>
      <c r="G27" s="71">
        <v>0.91491265021748702</v>
      </c>
      <c r="H27" s="72"/>
      <c r="I27" s="71">
        <v>98.250637788306349</v>
      </c>
      <c r="J27" s="33"/>
      <c r="K27" s="85">
        <v>16629.581617733278</v>
      </c>
      <c r="L27" s="79"/>
      <c r="M27" s="71">
        <v>4.0801132510117153</v>
      </c>
      <c r="N27" s="72"/>
      <c r="O27" s="71">
        <v>75.976889064407089</v>
      </c>
      <c r="P27" s="72"/>
      <c r="Q27" s="89">
        <v>8602991.0076219756</v>
      </c>
    </row>
    <row r="28" spans="3:17" s="7" customFormat="1" ht="15" customHeight="1" x14ac:dyDescent="0.2">
      <c r="C28" s="30" t="s">
        <v>48</v>
      </c>
      <c r="D28" s="30"/>
      <c r="E28" s="49">
        <v>2776</v>
      </c>
      <c r="F28" s="49"/>
      <c r="G28" s="69">
        <v>1.3139149079170946</v>
      </c>
      <c r="H28" s="70"/>
      <c r="I28" s="69">
        <v>99.564552696223444</v>
      </c>
      <c r="J28" s="29"/>
      <c r="K28" s="84">
        <v>41049.293895462768</v>
      </c>
      <c r="L28" s="78"/>
      <c r="M28" s="69">
        <v>10.071556327607798</v>
      </c>
      <c r="N28" s="70"/>
      <c r="O28" s="69">
        <v>86.048445392014884</v>
      </c>
      <c r="P28" s="70"/>
      <c r="Q28" s="87">
        <v>14787209.61652117</v>
      </c>
    </row>
    <row r="29" spans="3:17" s="7" customFormat="1" ht="15" customHeight="1" x14ac:dyDescent="0.2">
      <c r="C29" s="30" t="s">
        <v>49</v>
      </c>
      <c r="D29" s="30"/>
      <c r="E29" s="49">
        <v>629</v>
      </c>
      <c r="F29" s="49"/>
      <c r="G29" s="69">
        <v>0.29771342834288633</v>
      </c>
      <c r="H29" s="70"/>
      <c r="I29" s="69">
        <v>99.862266124566332</v>
      </c>
      <c r="J29" s="29"/>
      <c r="K29" s="84">
        <v>21513.073540094483</v>
      </c>
      <c r="L29" s="78"/>
      <c r="M29" s="69">
        <v>5.278291326784049</v>
      </c>
      <c r="N29" s="70"/>
      <c r="O29" s="69">
        <v>91.326736718798927</v>
      </c>
      <c r="P29" s="70"/>
      <c r="Q29" s="87">
        <v>34202024.706032567</v>
      </c>
    </row>
    <row r="30" spans="3:17" s="7" customFormat="1" ht="15" customHeight="1" x14ac:dyDescent="0.2">
      <c r="C30" s="30" t="s">
        <v>50</v>
      </c>
      <c r="D30" s="30"/>
      <c r="E30" s="49">
        <v>133</v>
      </c>
      <c r="F30" s="49"/>
      <c r="G30" s="69">
        <v>6.2950534132915556E-2</v>
      </c>
      <c r="H30" s="70"/>
      <c r="I30" s="69">
        <v>99.925216658699242</v>
      </c>
      <c r="J30" s="29"/>
      <c r="K30" s="84">
        <v>8096.5422772519532</v>
      </c>
      <c r="L30" s="78"/>
      <c r="M30" s="69">
        <v>1.9865087524249525</v>
      </c>
      <c r="N30" s="70"/>
      <c r="O30" s="69">
        <v>93.31324547122388</v>
      </c>
      <c r="P30" s="70"/>
      <c r="Q30" s="87">
        <v>60876257.723698899</v>
      </c>
    </row>
    <row r="31" spans="3:17" s="7" customFormat="1" ht="15" customHeight="1" x14ac:dyDescent="0.2">
      <c r="C31" s="30" t="s">
        <v>51</v>
      </c>
      <c r="D31" s="30"/>
      <c r="E31" s="49">
        <v>58</v>
      </c>
      <c r="F31" s="49"/>
      <c r="G31" s="69">
        <v>2.7452112629391744E-2</v>
      </c>
      <c r="H31" s="70"/>
      <c r="I31" s="69">
        <v>99.952668771328632</v>
      </c>
      <c r="J31" s="29"/>
      <c r="K31" s="84">
        <v>4907.6824868349613</v>
      </c>
      <c r="L31" s="78"/>
      <c r="M31" s="69">
        <v>1.2041132968096189</v>
      </c>
      <c r="N31" s="70"/>
      <c r="O31" s="69">
        <v>94.517358768033503</v>
      </c>
      <c r="P31" s="70"/>
      <c r="Q31" s="87">
        <v>84615215.290257946</v>
      </c>
    </row>
    <row r="32" spans="3:17" s="7" customFormat="1" ht="15" customHeight="1" x14ac:dyDescent="0.2">
      <c r="C32" s="30" t="s">
        <v>52</v>
      </c>
      <c r="D32" s="30"/>
      <c r="E32" s="49">
        <v>100</v>
      </c>
      <c r="F32" s="49"/>
      <c r="G32" s="69">
        <v>4.7331228671365078E-2</v>
      </c>
      <c r="H32" s="70"/>
      <c r="I32" s="69">
        <v>100</v>
      </c>
      <c r="J32" s="29"/>
      <c r="K32" s="84">
        <v>22345.955672953125</v>
      </c>
      <c r="L32" s="78"/>
      <c r="M32" s="69">
        <v>5.4826412319664879</v>
      </c>
      <c r="N32" s="70"/>
      <c r="O32" s="69">
        <v>99.999999999999986</v>
      </c>
      <c r="P32" s="70"/>
      <c r="Q32" s="87">
        <v>223459556.72953126</v>
      </c>
    </row>
    <row r="33" spans="3:17" s="7" customFormat="1" ht="17.100000000000001" customHeight="1" x14ac:dyDescent="0.2">
      <c r="C33" s="61" t="s">
        <v>1</v>
      </c>
      <c r="D33" s="61"/>
      <c r="E33" s="65">
        <v>211277</v>
      </c>
      <c r="F33" s="65"/>
      <c r="G33" s="73">
        <v>100</v>
      </c>
      <c r="H33" s="74"/>
      <c r="I33" s="75"/>
      <c r="J33" s="66"/>
      <c r="K33" s="86">
        <v>407576.47140333091</v>
      </c>
      <c r="L33" s="67"/>
      <c r="M33" s="73">
        <v>100</v>
      </c>
      <c r="N33" s="74"/>
      <c r="O33" s="75"/>
      <c r="P33" s="75"/>
      <c r="Q33" s="90">
        <v>1929109.5169059148</v>
      </c>
    </row>
    <row r="34" spans="3:17" s="7" customFormat="1" ht="3.95" customHeight="1" x14ac:dyDescent="0.2">
      <c r="C34" s="13"/>
      <c r="D34" s="13"/>
      <c r="E34" s="11"/>
      <c r="F34" s="11"/>
      <c r="G34" s="14"/>
      <c r="H34" s="14"/>
      <c r="I34" s="14"/>
      <c r="J34" s="14"/>
      <c r="K34" s="11"/>
      <c r="L34" s="11"/>
      <c r="M34" s="14"/>
      <c r="N34" s="14"/>
      <c r="O34" s="14"/>
      <c r="P34" s="14"/>
      <c r="Q34" s="11"/>
    </row>
    <row r="35" spans="3:17" s="7" customFormat="1" ht="12.95" customHeight="1" x14ac:dyDescent="0.2">
      <c r="K35" s="15"/>
      <c r="L35" s="15"/>
      <c r="M35" s="15"/>
      <c r="N35" s="15"/>
    </row>
    <row r="36" spans="3:17" s="7" customFormat="1" x14ac:dyDescent="0.2">
      <c r="K36" s="15"/>
      <c r="L36" s="15"/>
      <c r="M36" s="15"/>
      <c r="N36" s="15"/>
    </row>
    <row r="37" spans="3:17" s="7" customFormat="1" x14ac:dyDescent="0.2">
      <c r="K37" s="15"/>
      <c r="L37" s="15"/>
      <c r="M37" s="15"/>
      <c r="N37" s="15"/>
    </row>
    <row r="38" spans="3:17" s="7" customFormat="1" x14ac:dyDescent="0.2">
      <c r="K38" s="15"/>
      <c r="L38" s="15"/>
      <c r="M38" s="15"/>
      <c r="N38" s="15"/>
    </row>
    <row r="39" spans="3:17" x14ac:dyDescent="0.2">
      <c r="K39" s="12"/>
      <c r="L39" s="12"/>
      <c r="M39" s="12"/>
      <c r="N39" s="12"/>
    </row>
    <row r="40" spans="3:17" x14ac:dyDescent="0.2">
      <c r="K40" s="12"/>
      <c r="L40" s="12"/>
      <c r="M40" s="12"/>
      <c r="N40" s="12"/>
    </row>
    <row r="41" spans="3:17" x14ac:dyDescent="0.2">
      <c r="K41" s="12"/>
      <c r="L41" s="12"/>
      <c r="M41" s="12"/>
      <c r="N41" s="12"/>
    </row>
    <row r="42" spans="3:17" x14ac:dyDescent="0.2">
      <c r="K42" s="12"/>
      <c r="L42" s="12"/>
      <c r="M42" s="12"/>
      <c r="N42" s="12"/>
    </row>
    <row r="43" spans="3:17" x14ac:dyDescent="0.2">
      <c r="K43" s="12"/>
      <c r="L43" s="12"/>
      <c r="M43" s="12"/>
      <c r="N43" s="12"/>
    </row>
    <row r="44" spans="3:17" x14ac:dyDescent="0.2">
      <c r="K44" s="12"/>
      <c r="L44" s="12"/>
      <c r="M44" s="12"/>
      <c r="N44" s="12"/>
    </row>
    <row r="45" spans="3:17" x14ac:dyDescent="0.2">
      <c r="K45" s="12"/>
      <c r="L45" s="12"/>
      <c r="M45" s="12"/>
      <c r="N45" s="12"/>
    </row>
    <row r="46" spans="3:17" x14ac:dyDescent="0.2">
      <c r="K46" s="12"/>
      <c r="L46" s="12"/>
      <c r="M46" s="12"/>
      <c r="N46" s="12"/>
    </row>
    <row r="47" spans="3:17" x14ac:dyDescent="0.2">
      <c r="K47" s="12"/>
      <c r="L47" s="12"/>
      <c r="M47" s="12"/>
      <c r="N47" s="12"/>
    </row>
    <row r="48" spans="3:17" x14ac:dyDescent="0.2">
      <c r="K48" s="12"/>
      <c r="L48" s="12"/>
      <c r="M48" s="12"/>
      <c r="N48" s="12"/>
    </row>
    <row r="49" spans="11:14" x14ac:dyDescent="0.2">
      <c r="K49" s="12"/>
      <c r="L49" s="12"/>
      <c r="M49" s="12"/>
      <c r="N49" s="12"/>
    </row>
    <row r="50" spans="11:14" x14ac:dyDescent="0.2">
      <c r="K50" s="12"/>
      <c r="L50" s="12"/>
      <c r="M50" s="12"/>
      <c r="N50" s="12"/>
    </row>
    <row r="51" spans="11:14" x14ac:dyDescent="0.2">
      <c r="K51" s="12"/>
      <c r="L51" s="12"/>
      <c r="M51" s="12"/>
      <c r="N51" s="12"/>
    </row>
    <row r="52" spans="11:14" x14ac:dyDescent="0.2">
      <c r="K52" s="12"/>
      <c r="L52" s="12"/>
      <c r="M52" s="12"/>
      <c r="N52" s="12"/>
    </row>
    <row r="53" spans="11:14" x14ac:dyDescent="0.2">
      <c r="K53" s="12"/>
      <c r="L53" s="12"/>
      <c r="M53" s="12"/>
      <c r="N53" s="12"/>
    </row>
    <row r="54" spans="11:14" x14ac:dyDescent="0.2">
      <c r="K54" s="12"/>
      <c r="L54" s="12"/>
      <c r="M54" s="12"/>
      <c r="N54" s="12"/>
    </row>
    <row r="55" spans="11:14" x14ac:dyDescent="0.2">
      <c r="K55" s="12"/>
      <c r="L55" s="12"/>
      <c r="M55" s="12"/>
      <c r="N55" s="12"/>
    </row>
    <row r="56" spans="11:14" x14ac:dyDescent="0.2">
      <c r="K56" s="12"/>
    </row>
    <row r="57" spans="11:14" x14ac:dyDescent="0.2">
      <c r="K57" s="12"/>
    </row>
    <row r="58" spans="11:14" x14ac:dyDescent="0.2">
      <c r="K58" s="12"/>
    </row>
    <row r="59" spans="11:14" x14ac:dyDescent="0.2">
      <c r="K59" s="12"/>
    </row>
    <row r="60" spans="11:14" x14ac:dyDescent="0.2">
      <c r="K60" s="12"/>
    </row>
    <row r="61" spans="11:14" x14ac:dyDescent="0.2">
      <c r="K61" s="12"/>
    </row>
    <row r="62" spans="11:14" x14ac:dyDescent="0.2">
      <c r="K62" s="12"/>
    </row>
    <row r="63" spans="11:14" x14ac:dyDescent="0.2">
      <c r="K63" s="12"/>
    </row>
    <row r="64" spans="11:14" x14ac:dyDescent="0.2">
      <c r="K64" s="12"/>
    </row>
  </sheetData>
  <mergeCells count="12">
    <mergeCell ref="C4:Q4"/>
    <mergeCell ref="C2:Q2"/>
    <mergeCell ref="E7:I7"/>
    <mergeCell ref="K7:Q7"/>
    <mergeCell ref="Q9:Q10"/>
    <mergeCell ref="C10:C11"/>
    <mergeCell ref="C7:C9"/>
    <mergeCell ref="K10:K11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C1:Y64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10" customWidth="1"/>
    <col min="2" max="2" width="0.28515625" style="10" customWidth="1"/>
    <col min="3" max="3" width="19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5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5.7109375" style="10" customWidth="1"/>
    <col min="16" max="16" width="0.5703125" style="10" customWidth="1"/>
    <col min="17" max="17" width="16.7109375" style="10" customWidth="1"/>
    <col min="18" max="16384" width="11.42578125" style="10"/>
  </cols>
  <sheetData>
    <row r="1" spans="3:25" ht="9.9499999999999993" customHeight="1" x14ac:dyDescent="0.2"/>
    <row r="2" spans="3:25" ht="30" customHeight="1" x14ac:dyDescent="0.2">
      <c r="C2" s="95" t="s">
        <v>22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7"/>
    </row>
    <row r="3" spans="3:25" ht="6.95" customHeight="1" x14ac:dyDescent="0.2"/>
    <row r="4" spans="3:25" ht="18" customHeight="1" x14ac:dyDescent="0.2">
      <c r="C4" s="106" t="s">
        <v>58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3:25" ht="18" customHeight="1" x14ac:dyDescent="0.2">
      <c r="C5" s="104" t="s">
        <v>70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41"/>
      <c r="S5" s="41"/>
      <c r="T5" s="41"/>
      <c r="U5" s="41"/>
      <c r="V5" s="41"/>
      <c r="W5" s="41"/>
      <c r="X5" s="41"/>
      <c r="Y5" s="41"/>
    </row>
    <row r="6" spans="3:25" ht="6.95" customHeight="1" x14ac:dyDescent="0.2"/>
    <row r="7" spans="3:25" ht="15.95" customHeight="1" x14ac:dyDescent="0.25">
      <c r="C7" s="112" t="s">
        <v>27</v>
      </c>
      <c r="D7" s="18"/>
      <c r="E7" s="107" t="s">
        <v>16</v>
      </c>
      <c r="F7" s="108"/>
      <c r="G7" s="109"/>
      <c r="H7" s="109"/>
      <c r="I7" s="110"/>
      <c r="J7" s="24"/>
      <c r="K7" s="107" t="s">
        <v>17</v>
      </c>
      <c r="L7" s="108"/>
      <c r="M7" s="108"/>
      <c r="N7" s="108"/>
      <c r="O7" s="108"/>
      <c r="P7" s="108"/>
      <c r="Q7" s="111"/>
    </row>
    <row r="8" spans="3:25" s="7" customFormat="1" ht="3.95" customHeight="1" x14ac:dyDescent="0.25">
      <c r="C8" s="112"/>
      <c r="D8" s="18"/>
      <c r="E8" s="18"/>
      <c r="F8" s="18"/>
      <c r="G8" s="25"/>
      <c r="H8" s="25"/>
      <c r="I8" s="25"/>
      <c r="J8" s="25"/>
      <c r="K8" s="18"/>
      <c r="L8" s="18"/>
      <c r="M8" s="18"/>
      <c r="N8" s="18"/>
      <c r="O8" s="18"/>
      <c r="P8" s="18"/>
      <c r="Q8" s="18"/>
    </row>
    <row r="9" spans="3:25" ht="27.95" customHeight="1" x14ac:dyDescent="0.2">
      <c r="C9" s="112"/>
      <c r="D9" s="18"/>
      <c r="E9" s="99" t="s">
        <v>0</v>
      </c>
      <c r="F9" s="18"/>
      <c r="G9" s="98" t="s">
        <v>26</v>
      </c>
      <c r="H9" s="98"/>
      <c r="I9" s="98"/>
      <c r="J9" s="18"/>
      <c r="K9" s="60" t="s">
        <v>29</v>
      </c>
      <c r="L9" s="18"/>
      <c r="M9" s="98" t="s">
        <v>26</v>
      </c>
      <c r="N9" s="98"/>
      <c r="O9" s="98"/>
      <c r="P9" s="18"/>
      <c r="Q9" s="112" t="s">
        <v>31</v>
      </c>
    </row>
    <row r="10" spans="3:25" s="7" customFormat="1" ht="3.95" customHeight="1" x14ac:dyDescent="0.2">
      <c r="C10" s="113" t="s">
        <v>28</v>
      </c>
      <c r="D10" s="18"/>
      <c r="E10" s="99"/>
      <c r="F10" s="18"/>
      <c r="G10" s="18"/>
      <c r="H10" s="18"/>
      <c r="I10" s="18"/>
      <c r="J10" s="18"/>
      <c r="K10" s="102" t="s">
        <v>30</v>
      </c>
      <c r="L10" s="18"/>
      <c r="M10" s="18"/>
      <c r="N10" s="18"/>
      <c r="O10" s="18"/>
      <c r="P10" s="18"/>
      <c r="Q10" s="112"/>
    </row>
    <row r="11" spans="3:25" ht="15.95" customHeight="1" x14ac:dyDescent="0.2">
      <c r="C11" s="113"/>
      <c r="D11" s="18"/>
      <c r="E11" s="99"/>
      <c r="F11" s="18"/>
      <c r="G11" s="57" t="s">
        <v>19</v>
      </c>
      <c r="H11" s="18"/>
      <c r="I11" s="57" t="s">
        <v>20</v>
      </c>
      <c r="J11" s="18"/>
      <c r="K11" s="102"/>
      <c r="L11" s="18"/>
      <c r="M11" s="57" t="s">
        <v>19</v>
      </c>
      <c r="N11" s="18"/>
      <c r="O11" s="57" t="s">
        <v>20</v>
      </c>
      <c r="P11" s="56"/>
      <c r="Q11" s="59" t="s">
        <v>32</v>
      </c>
    </row>
    <row r="12" spans="3:25" s="7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6"/>
    </row>
    <row r="13" spans="3:25" ht="15" customHeight="1" x14ac:dyDescent="0.2">
      <c r="C13" s="27" t="s">
        <v>33</v>
      </c>
      <c r="D13" s="27"/>
      <c r="E13" s="49">
        <v>38058</v>
      </c>
      <c r="F13" s="49"/>
      <c r="G13" s="69">
        <v>17.927870211603324</v>
      </c>
      <c r="H13" s="70"/>
      <c r="I13" s="69">
        <v>17.927870211603324</v>
      </c>
      <c r="J13" s="29"/>
      <c r="K13" s="84">
        <v>20181.2</v>
      </c>
      <c r="L13" s="78"/>
      <c r="M13" s="69">
        <v>16.014499481424522</v>
      </c>
      <c r="N13" s="70"/>
      <c r="O13" s="69">
        <v>16.014499481424522</v>
      </c>
      <c r="P13" s="70"/>
      <c r="Q13" s="51">
        <v>530274.84365967731</v>
      </c>
    </row>
    <row r="14" spans="3:25" ht="15" customHeight="1" x14ac:dyDescent="0.2">
      <c r="C14" s="30" t="s">
        <v>34</v>
      </c>
      <c r="D14" s="30"/>
      <c r="E14" s="49">
        <v>20697</v>
      </c>
      <c r="F14" s="49"/>
      <c r="G14" s="69">
        <v>9.7496749637278359</v>
      </c>
      <c r="H14" s="70"/>
      <c r="I14" s="69">
        <v>27.677545175331161</v>
      </c>
      <c r="J14" s="29"/>
      <c r="K14" s="84">
        <v>12062.7</v>
      </c>
      <c r="L14" s="78"/>
      <c r="M14" s="69">
        <v>9.5721811832091053</v>
      </c>
      <c r="N14" s="70"/>
      <c r="O14" s="69">
        <v>25.586680664633626</v>
      </c>
      <c r="P14" s="70"/>
      <c r="Q14" s="87">
        <v>582823.59762284392</v>
      </c>
      <c r="U14" s="42"/>
    </row>
    <row r="15" spans="3:25" ht="15" customHeight="1" x14ac:dyDescent="0.2">
      <c r="C15" s="30" t="s">
        <v>35</v>
      </c>
      <c r="D15" s="30"/>
      <c r="E15" s="49">
        <v>19419</v>
      </c>
      <c r="F15" s="49"/>
      <c r="G15" s="69">
        <v>9.1476512596333208</v>
      </c>
      <c r="H15" s="70"/>
      <c r="I15" s="69">
        <v>36.825196434964482</v>
      </c>
      <c r="J15" s="29"/>
      <c r="K15" s="84">
        <v>11545.7</v>
      </c>
      <c r="L15" s="78"/>
      <c r="M15" s="69">
        <v>9.1619233079640026</v>
      </c>
      <c r="N15" s="70"/>
      <c r="O15" s="69">
        <v>34.748603972597628</v>
      </c>
      <c r="P15" s="70"/>
      <c r="Q15" s="51">
        <v>594556.87728513312</v>
      </c>
    </row>
    <row r="16" spans="3:25" ht="15" customHeight="1" x14ac:dyDescent="0.2">
      <c r="C16" s="30" t="s">
        <v>36</v>
      </c>
      <c r="D16" s="30"/>
      <c r="E16" s="49">
        <v>17080</v>
      </c>
      <c r="F16" s="49"/>
      <c r="G16" s="69">
        <v>8.0458254037044714</v>
      </c>
      <c r="H16" s="70"/>
      <c r="I16" s="69">
        <v>44.871021838668952</v>
      </c>
      <c r="J16" s="29"/>
      <c r="K16" s="84">
        <v>10248.6</v>
      </c>
      <c r="L16" s="78"/>
      <c r="M16" s="69">
        <v>8.1326283563577668</v>
      </c>
      <c r="N16" s="70"/>
      <c r="O16" s="69">
        <v>42.881232328955392</v>
      </c>
      <c r="P16" s="70"/>
      <c r="Q16" s="87">
        <v>600035.1288056206</v>
      </c>
    </row>
    <row r="17" spans="3:17" ht="15" customHeight="1" x14ac:dyDescent="0.2">
      <c r="C17" s="31" t="s">
        <v>37</v>
      </c>
      <c r="D17" s="31"/>
      <c r="E17" s="50">
        <v>31418</v>
      </c>
      <c r="F17" s="50"/>
      <c r="G17" s="71">
        <v>14.799984925854046</v>
      </c>
      <c r="H17" s="72"/>
      <c r="I17" s="71">
        <v>59.671006764523</v>
      </c>
      <c r="J17" s="33"/>
      <c r="K17" s="85">
        <v>18993.7</v>
      </c>
      <c r="L17" s="79"/>
      <c r="M17" s="71">
        <v>15.072176025228082</v>
      </c>
      <c r="N17" s="72"/>
      <c r="O17" s="71">
        <v>57.953408354183473</v>
      </c>
      <c r="P17" s="72"/>
      <c r="Q17" s="88">
        <v>604548.34808071807</v>
      </c>
    </row>
    <row r="18" spans="3:17" ht="15" customHeight="1" x14ac:dyDescent="0.2">
      <c r="C18" s="30" t="s">
        <v>38</v>
      </c>
      <c r="D18" s="30"/>
      <c r="E18" s="49">
        <v>20542</v>
      </c>
      <c r="F18" s="49"/>
      <c r="G18" s="69">
        <v>9.6766595692562802</v>
      </c>
      <c r="H18" s="70"/>
      <c r="I18" s="69">
        <v>69.347666333779273</v>
      </c>
      <c r="J18" s="29"/>
      <c r="K18" s="84">
        <v>12519</v>
      </c>
      <c r="L18" s="78"/>
      <c r="M18" s="69">
        <v>9.9342714510511563</v>
      </c>
      <c r="N18" s="70"/>
      <c r="O18" s="69">
        <v>67.887679805234626</v>
      </c>
      <c r="P18" s="70"/>
      <c r="Q18" s="87">
        <v>609434.32966605003</v>
      </c>
    </row>
    <row r="19" spans="3:17" ht="15" customHeight="1" x14ac:dyDescent="0.2">
      <c r="C19" s="30" t="s">
        <v>39</v>
      </c>
      <c r="D19" s="30"/>
      <c r="E19" s="49">
        <v>22609</v>
      </c>
      <c r="F19" s="49"/>
      <c r="G19" s="69">
        <v>10.650355184564074</v>
      </c>
      <c r="H19" s="70"/>
      <c r="I19" s="69">
        <v>79.99802151834335</v>
      </c>
      <c r="J19" s="29"/>
      <c r="K19" s="84">
        <v>13792.8</v>
      </c>
      <c r="L19" s="78"/>
      <c r="M19" s="69">
        <v>10.945077024527389</v>
      </c>
      <c r="N19" s="70"/>
      <c r="O19" s="69">
        <v>78.832756829762019</v>
      </c>
      <c r="P19" s="70"/>
      <c r="Q19" s="51">
        <v>610057.94152771018</v>
      </c>
    </row>
    <row r="20" spans="3:17" ht="15" customHeight="1" x14ac:dyDescent="0.2">
      <c r="C20" s="30" t="s">
        <v>40</v>
      </c>
      <c r="D20" s="30"/>
      <c r="E20" s="49">
        <v>12371</v>
      </c>
      <c r="F20" s="49"/>
      <c r="G20" s="69">
        <v>5.82757061295246</v>
      </c>
      <c r="H20" s="70"/>
      <c r="I20" s="69">
        <v>85.825592131295807</v>
      </c>
      <c r="J20" s="29"/>
      <c r="K20" s="84">
        <v>7661.6</v>
      </c>
      <c r="L20" s="78"/>
      <c r="M20" s="69">
        <v>6.07975190904813</v>
      </c>
      <c r="N20" s="70"/>
      <c r="O20" s="69">
        <v>84.912508738810146</v>
      </c>
      <c r="P20" s="70"/>
      <c r="Q20" s="87">
        <v>619319.37595990626</v>
      </c>
    </row>
    <row r="21" spans="3:17" ht="15" customHeight="1" x14ac:dyDescent="0.2">
      <c r="C21" s="30" t="s">
        <v>41</v>
      </c>
      <c r="D21" s="30"/>
      <c r="E21" s="49">
        <v>7344</v>
      </c>
      <c r="F21" s="49"/>
      <c r="G21" s="69">
        <v>3.4595164967684799</v>
      </c>
      <c r="H21" s="70"/>
      <c r="I21" s="69">
        <v>89.285108628064293</v>
      </c>
      <c r="J21" s="29"/>
      <c r="K21" s="84">
        <v>4574.1000000000004</v>
      </c>
      <c r="L21" s="78"/>
      <c r="M21" s="69">
        <v>3.6297109229373832</v>
      </c>
      <c r="N21" s="70"/>
      <c r="O21" s="69">
        <v>88.542219661747524</v>
      </c>
      <c r="P21" s="70"/>
      <c r="Q21" s="51">
        <v>622834.96732026141</v>
      </c>
    </row>
    <row r="22" spans="3:17" ht="15" customHeight="1" x14ac:dyDescent="0.2">
      <c r="C22" s="31" t="s">
        <v>42</v>
      </c>
      <c r="D22" s="31"/>
      <c r="E22" s="50">
        <v>4735</v>
      </c>
      <c r="F22" s="50"/>
      <c r="G22" s="71">
        <v>2.2305025343407889</v>
      </c>
      <c r="H22" s="72"/>
      <c r="I22" s="71">
        <v>91.515611162405079</v>
      </c>
      <c r="J22" s="33"/>
      <c r="K22" s="85">
        <v>2977.2</v>
      </c>
      <c r="L22" s="79"/>
      <c r="M22" s="71">
        <v>2.3625140158215112</v>
      </c>
      <c r="N22" s="72"/>
      <c r="O22" s="71">
        <v>90.904733677569041</v>
      </c>
      <c r="P22" s="72"/>
      <c r="Q22" s="89">
        <v>628764.51953537483</v>
      </c>
    </row>
    <row r="23" spans="3:17" ht="15" customHeight="1" x14ac:dyDescent="0.2">
      <c r="C23" s="30" t="s">
        <v>43</v>
      </c>
      <c r="D23" s="30"/>
      <c r="E23" s="49">
        <v>3366</v>
      </c>
      <c r="F23" s="49"/>
      <c r="G23" s="69">
        <v>1.5856117276855535</v>
      </c>
      <c r="H23" s="70"/>
      <c r="I23" s="69">
        <v>93.101222890090639</v>
      </c>
      <c r="J23" s="29"/>
      <c r="K23" s="84">
        <v>2123.5</v>
      </c>
      <c r="L23" s="78"/>
      <c r="M23" s="69">
        <v>1.6850727235647522</v>
      </c>
      <c r="N23" s="70"/>
      <c r="O23" s="69">
        <v>92.589806401133799</v>
      </c>
      <c r="P23" s="70"/>
      <c r="Q23" s="51">
        <v>630867.49851455737</v>
      </c>
    </row>
    <row r="24" spans="3:17" ht="15" customHeight="1" x14ac:dyDescent="0.2">
      <c r="C24" s="30" t="s">
        <v>44</v>
      </c>
      <c r="D24" s="30"/>
      <c r="E24" s="49">
        <v>2441</v>
      </c>
      <c r="F24" s="49"/>
      <c r="G24" s="69">
        <v>1.1498746961617456</v>
      </c>
      <c r="H24" s="70"/>
      <c r="I24" s="69">
        <v>94.251097586252385</v>
      </c>
      <c r="J24" s="29"/>
      <c r="K24" s="84">
        <v>1544.3</v>
      </c>
      <c r="L24" s="78"/>
      <c r="M24" s="69">
        <v>1.2254569376035067</v>
      </c>
      <c r="N24" s="70"/>
      <c r="O24" s="69">
        <v>93.81526333873731</v>
      </c>
      <c r="P24" s="70"/>
      <c r="Q24" s="87">
        <v>632650.55305202783</v>
      </c>
    </row>
    <row r="25" spans="3:17" ht="15" customHeight="1" x14ac:dyDescent="0.2">
      <c r="C25" s="30" t="s">
        <v>45</v>
      </c>
      <c r="D25" s="30"/>
      <c r="E25" s="49">
        <v>1840</v>
      </c>
      <c r="F25" s="49"/>
      <c r="G25" s="69">
        <v>0.86676339243654721</v>
      </c>
      <c r="H25" s="70"/>
      <c r="I25" s="69">
        <v>95.117860978688938</v>
      </c>
      <c r="J25" s="29"/>
      <c r="K25" s="84">
        <v>1169.5999999999999</v>
      </c>
      <c r="L25" s="78"/>
      <c r="M25" s="69">
        <v>0.92811916999356436</v>
      </c>
      <c r="N25" s="70"/>
      <c r="O25" s="69">
        <v>94.743382508730875</v>
      </c>
      <c r="P25" s="70"/>
      <c r="Q25" s="87">
        <v>635652.17391304346</v>
      </c>
    </row>
    <row r="26" spans="3:17" ht="15" customHeight="1" x14ac:dyDescent="0.2">
      <c r="C26" s="30" t="s">
        <v>46</v>
      </c>
      <c r="D26" s="30"/>
      <c r="E26" s="49">
        <v>4735</v>
      </c>
      <c r="F26" s="49"/>
      <c r="G26" s="69">
        <v>2.2305025343407889</v>
      </c>
      <c r="H26" s="70"/>
      <c r="I26" s="69">
        <v>97.348363513029724</v>
      </c>
      <c r="J26" s="29"/>
      <c r="K26" s="84">
        <v>3014.4</v>
      </c>
      <c r="L26" s="78"/>
      <c r="M26" s="69">
        <v>2.3920335379861499</v>
      </c>
      <c r="N26" s="70"/>
      <c r="O26" s="69">
        <v>97.135416046717026</v>
      </c>
      <c r="P26" s="70"/>
      <c r="Q26" s="87">
        <v>636620.90813093982</v>
      </c>
    </row>
    <row r="27" spans="3:17" ht="15" customHeight="1" x14ac:dyDescent="0.2">
      <c r="C27" s="31" t="s">
        <v>47</v>
      </c>
      <c r="D27" s="31"/>
      <c r="E27" s="50">
        <v>1933</v>
      </c>
      <c r="F27" s="50"/>
      <c r="G27" s="71">
        <v>0.91057262911948145</v>
      </c>
      <c r="H27" s="72"/>
      <c r="I27" s="71">
        <v>98.25893614214921</v>
      </c>
      <c r="J27" s="33"/>
      <c r="K27" s="85">
        <v>1235</v>
      </c>
      <c r="L27" s="79"/>
      <c r="M27" s="71">
        <v>0.980016394444299</v>
      </c>
      <c r="N27" s="72"/>
      <c r="O27" s="71">
        <v>98.115432441161332</v>
      </c>
      <c r="P27" s="72"/>
      <c r="Q27" s="89">
        <v>638903.25918261765</v>
      </c>
    </row>
    <row r="28" spans="3:17" ht="15" customHeight="1" x14ac:dyDescent="0.2">
      <c r="C28" s="30" t="s">
        <v>48</v>
      </c>
      <c r="D28" s="30"/>
      <c r="E28" s="49">
        <v>2776</v>
      </c>
      <c r="F28" s="49"/>
      <c r="G28" s="69">
        <v>1.30768216163253</v>
      </c>
      <c r="H28" s="70"/>
      <c r="I28" s="69">
        <v>99.566618303781738</v>
      </c>
      <c r="J28" s="29"/>
      <c r="K28" s="84">
        <v>1772</v>
      </c>
      <c r="L28" s="78"/>
      <c r="M28" s="69">
        <v>1.4061449805306054</v>
      </c>
      <c r="N28" s="70"/>
      <c r="O28" s="69">
        <v>99.521577421691944</v>
      </c>
      <c r="P28" s="70"/>
      <c r="Q28" s="87">
        <v>638328.53025936603</v>
      </c>
    </row>
    <row r="29" spans="3:17" ht="15" customHeight="1" x14ac:dyDescent="0.2">
      <c r="C29" s="30" t="s">
        <v>49</v>
      </c>
      <c r="D29" s="30"/>
      <c r="E29" s="49">
        <v>629</v>
      </c>
      <c r="F29" s="49"/>
      <c r="G29" s="69">
        <v>0.29630118143618922</v>
      </c>
      <c r="H29" s="70"/>
      <c r="I29" s="69">
        <v>99.86291948521793</v>
      </c>
      <c r="J29" s="29"/>
      <c r="K29" s="84">
        <v>411.3</v>
      </c>
      <c r="L29" s="78"/>
      <c r="M29" s="69">
        <v>0.32638116844934423</v>
      </c>
      <c r="N29" s="70"/>
      <c r="O29" s="69">
        <v>99.847958590141289</v>
      </c>
      <c r="P29" s="70"/>
      <c r="Q29" s="87">
        <v>653895.07154213032</v>
      </c>
    </row>
    <row r="30" spans="3:17" ht="15" customHeight="1" x14ac:dyDescent="0.2">
      <c r="C30" s="30" t="s">
        <v>50</v>
      </c>
      <c r="D30" s="30"/>
      <c r="E30" s="49">
        <v>133</v>
      </c>
      <c r="F30" s="49"/>
      <c r="G30" s="69">
        <v>6.265191912720694E-2</v>
      </c>
      <c r="H30" s="70"/>
      <c r="I30" s="69">
        <v>99.925571404345135</v>
      </c>
      <c r="J30" s="29"/>
      <c r="K30" s="84">
        <v>87.8</v>
      </c>
      <c r="L30" s="78"/>
      <c r="M30" s="69">
        <v>6.9672420592882145E-2</v>
      </c>
      <c r="N30" s="70"/>
      <c r="O30" s="69">
        <v>99.917631010734169</v>
      </c>
      <c r="P30" s="70"/>
      <c r="Q30" s="87">
        <v>660150.37593984965</v>
      </c>
    </row>
    <row r="31" spans="3:17" ht="15" customHeight="1" x14ac:dyDescent="0.2">
      <c r="C31" s="30" t="s">
        <v>51</v>
      </c>
      <c r="D31" s="30"/>
      <c r="E31" s="49">
        <v>58</v>
      </c>
      <c r="F31" s="49"/>
      <c r="G31" s="69">
        <v>2.732188954419551E-2</v>
      </c>
      <c r="H31" s="70"/>
      <c r="I31" s="69">
        <v>99.952893293889332</v>
      </c>
      <c r="J31" s="29"/>
      <c r="K31" s="84">
        <v>37.799999999999997</v>
      </c>
      <c r="L31" s="78"/>
      <c r="M31" s="69">
        <v>2.9995643489874088E-2</v>
      </c>
      <c r="N31" s="70"/>
      <c r="O31" s="69">
        <v>99.947626654224038</v>
      </c>
      <c r="P31" s="70"/>
      <c r="Q31" s="87">
        <v>651724.13793103443</v>
      </c>
    </row>
    <row r="32" spans="3:17" ht="15" customHeight="1" x14ac:dyDescent="0.2">
      <c r="C32" s="30" t="s">
        <v>52</v>
      </c>
      <c r="D32" s="30"/>
      <c r="E32" s="49">
        <v>100</v>
      </c>
      <c r="F32" s="49"/>
      <c r="G32" s="69">
        <v>4.710670611068192E-2</v>
      </c>
      <c r="H32" s="70"/>
      <c r="I32" s="69">
        <v>100.00000000000001</v>
      </c>
      <c r="J32" s="29"/>
      <c r="K32" s="84">
        <v>66</v>
      </c>
      <c r="L32" s="78"/>
      <c r="M32" s="69">
        <v>5.237334577597063E-2</v>
      </c>
      <c r="N32" s="70"/>
      <c r="O32" s="69">
        <v>100.00000000000001</v>
      </c>
      <c r="P32" s="70"/>
      <c r="Q32" s="87">
        <v>660000</v>
      </c>
    </row>
    <row r="33" spans="3:17" ht="17.100000000000001" customHeight="1" x14ac:dyDescent="0.2">
      <c r="C33" s="61" t="s">
        <v>1</v>
      </c>
      <c r="D33" s="61"/>
      <c r="E33" s="65">
        <v>212284</v>
      </c>
      <c r="F33" s="65"/>
      <c r="G33" s="73">
        <v>100</v>
      </c>
      <c r="H33" s="80"/>
      <c r="I33" s="75"/>
      <c r="J33" s="66"/>
      <c r="K33" s="86">
        <v>126018.3</v>
      </c>
      <c r="L33" s="67"/>
      <c r="M33" s="73">
        <v>100</v>
      </c>
      <c r="N33" s="80"/>
      <c r="O33" s="75"/>
      <c r="P33" s="75"/>
      <c r="Q33" s="90">
        <v>593630.70226677472</v>
      </c>
    </row>
    <row r="34" spans="3:17" ht="3.95" customHeight="1" x14ac:dyDescent="0.2">
      <c r="C34" s="9"/>
      <c r="D34" s="9"/>
      <c r="E34" s="2"/>
      <c r="F34" s="2"/>
      <c r="G34" s="1"/>
      <c r="H34" s="1"/>
      <c r="I34" s="1"/>
      <c r="J34" s="1"/>
      <c r="K34" s="2"/>
      <c r="L34" s="2"/>
      <c r="M34" s="1"/>
      <c r="N34" s="1"/>
      <c r="O34" s="1"/>
      <c r="P34" s="1"/>
      <c r="Q34" s="11"/>
    </row>
    <row r="35" spans="3:17" ht="12.95" customHeight="1" x14ac:dyDescent="0.2">
      <c r="K35" s="12"/>
      <c r="L35" s="12"/>
      <c r="M35" s="12"/>
      <c r="N35" s="12"/>
    </row>
    <row r="36" spans="3:17" x14ac:dyDescent="0.2">
      <c r="K36" s="12"/>
      <c r="L36" s="12"/>
      <c r="M36" s="12"/>
      <c r="N36" s="12"/>
    </row>
    <row r="37" spans="3:17" x14ac:dyDescent="0.2">
      <c r="K37" s="12"/>
      <c r="L37" s="12"/>
      <c r="M37" s="12"/>
      <c r="N37" s="12"/>
    </row>
    <row r="38" spans="3:17" x14ac:dyDescent="0.2">
      <c r="K38" s="12"/>
      <c r="L38" s="12"/>
      <c r="M38" s="12"/>
      <c r="N38" s="12"/>
    </row>
    <row r="39" spans="3:17" x14ac:dyDescent="0.2">
      <c r="K39" s="12"/>
      <c r="L39" s="12"/>
      <c r="M39" s="12"/>
      <c r="N39" s="12"/>
    </row>
    <row r="40" spans="3:17" x14ac:dyDescent="0.2">
      <c r="K40" s="12"/>
      <c r="L40" s="12"/>
      <c r="M40" s="12"/>
      <c r="N40" s="12"/>
    </row>
    <row r="41" spans="3:17" x14ac:dyDescent="0.2">
      <c r="K41" s="12"/>
      <c r="L41" s="12"/>
      <c r="M41" s="12"/>
      <c r="N41" s="12"/>
    </row>
    <row r="42" spans="3:17" x14ac:dyDescent="0.2">
      <c r="K42" s="12"/>
      <c r="L42" s="12"/>
      <c r="M42" s="12"/>
      <c r="N42" s="12"/>
    </row>
    <row r="43" spans="3:17" x14ac:dyDescent="0.2">
      <c r="K43" s="12"/>
      <c r="L43" s="12"/>
      <c r="M43" s="12"/>
      <c r="N43" s="12"/>
    </row>
    <row r="44" spans="3:17" x14ac:dyDescent="0.2">
      <c r="K44" s="12"/>
      <c r="L44" s="12"/>
      <c r="M44" s="12"/>
      <c r="N44" s="12"/>
    </row>
    <row r="45" spans="3:17" x14ac:dyDescent="0.2">
      <c r="K45" s="12"/>
      <c r="L45" s="12"/>
      <c r="M45" s="12"/>
      <c r="N45" s="12"/>
    </row>
    <row r="46" spans="3:17" x14ac:dyDescent="0.2">
      <c r="K46" s="12"/>
      <c r="L46" s="12"/>
      <c r="M46" s="12"/>
      <c r="N46" s="12"/>
    </row>
    <row r="47" spans="3:17" x14ac:dyDescent="0.2">
      <c r="K47" s="12"/>
      <c r="L47" s="12"/>
      <c r="M47" s="12"/>
      <c r="N47" s="12"/>
    </row>
    <row r="48" spans="3:17" x14ac:dyDescent="0.2">
      <c r="K48" s="12"/>
      <c r="L48" s="12"/>
      <c r="M48" s="12"/>
      <c r="N48" s="12"/>
    </row>
    <row r="49" spans="11:14" x14ac:dyDescent="0.2">
      <c r="K49" s="12"/>
      <c r="L49" s="12"/>
      <c r="M49" s="12"/>
      <c r="N49" s="12"/>
    </row>
    <row r="50" spans="11:14" x14ac:dyDescent="0.2">
      <c r="K50" s="12"/>
      <c r="L50" s="12"/>
      <c r="M50" s="12"/>
      <c r="N50" s="12"/>
    </row>
    <row r="51" spans="11:14" x14ac:dyDescent="0.2">
      <c r="K51" s="12"/>
      <c r="L51" s="12"/>
      <c r="M51" s="12"/>
      <c r="N51" s="12"/>
    </row>
    <row r="52" spans="11:14" x14ac:dyDescent="0.2">
      <c r="K52" s="12"/>
      <c r="L52" s="12"/>
      <c r="M52" s="12"/>
      <c r="N52" s="12"/>
    </row>
    <row r="53" spans="11:14" x14ac:dyDescent="0.2">
      <c r="K53" s="12"/>
      <c r="L53" s="12"/>
      <c r="M53" s="12"/>
      <c r="N53" s="12"/>
    </row>
    <row r="54" spans="11:14" x14ac:dyDescent="0.2">
      <c r="K54" s="12"/>
      <c r="L54" s="12"/>
      <c r="M54" s="12"/>
      <c r="N54" s="12"/>
    </row>
    <row r="55" spans="11:14" x14ac:dyDescent="0.2">
      <c r="K55" s="12"/>
      <c r="L55" s="12"/>
      <c r="M55" s="12"/>
      <c r="N55" s="12"/>
    </row>
    <row r="56" spans="11:14" x14ac:dyDescent="0.2">
      <c r="K56" s="12"/>
    </row>
    <row r="57" spans="11:14" x14ac:dyDescent="0.2">
      <c r="K57" s="12"/>
    </row>
    <row r="58" spans="11:14" x14ac:dyDescent="0.2">
      <c r="K58" s="12"/>
    </row>
    <row r="59" spans="11:14" x14ac:dyDescent="0.2">
      <c r="K59" s="12"/>
    </row>
    <row r="60" spans="11:14" x14ac:dyDescent="0.2">
      <c r="K60" s="12"/>
    </row>
    <row r="61" spans="11:14" x14ac:dyDescent="0.2">
      <c r="K61" s="12"/>
    </row>
    <row r="62" spans="11:14" x14ac:dyDescent="0.2">
      <c r="K62" s="12"/>
    </row>
    <row r="63" spans="11:14" x14ac:dyDescent="0.2">
      <c r="K63" s="12"/>
    </row>
    <row r="64" spans="11:14" x14ac:dyDescent="0.2">
      <c r="K64" s="12"/>
    </row>
  </sheetData>
  <mergeCells count="12">
    <mergeCell ref="C10:C11"/>
    <mergeCell ref="K10:K11"/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C1:Y64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10" customWidth="1"/>
    <col min="2" max="2" width="0.28515625" style="10" customWidth="1"/>
    <col min="3" max="3" width="19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5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5.7109375" style="10" customWidth="1"/>
    <col min="16" max="16" width="0.5703125" style="10" customWidth="1"/>
    <col min="17" max="17" width="16.7109375" style="10" customWidth="1"/>
    <col min="18" max="16384" width="11.42578125" style="10"/>
  </cols>
  <sheetData>
    <row r="1" spans="3:25" ht="9.9499999999999993" customHeight="1" x14ac:dyDescent="0.2"/>
    <row r="2" spans="3:25" ht="30" customHeight="1" x14ac:dyDescent="0.2">
      <c r="C2" s="95" t="s">
        <v>22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7"/>
    </row>
    <row r="3" spans="3:25" ht="6.95" customHeight="1" x14ac:dyDescent="0.2"/>
    <row r="4" spans="3:25" ht="18" customHeight="1" x14ac:dyDescent="0.2">
      <c r="C4" s="105" t="s">
        <v>57</v>
      </c>
      <c r="D4" s="105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3:25" ht="18" customHeight="1" x14ac:dyDescent="0.2">
      <c r="C5" s="104" t="s">
        <v>70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41"/>
      <c r="S5" s="41"/>
      <c r="T5" s="41"/>
      <c r="U5" s="41"/>
      <c r="V5" s="41"/>
      <c r="W5" s="41"/>
      <c r="X5" s="41"/>
      <c r="Y5" s="41"/>
    </row>
    <row r="6" spans="3:25" ht="6.95" customHeight="1" x14ac:dyDescent="0.2"/>
    <row r="7" spans="3:25" ht="15.95" customHeight="1" x14ac:dyDescent="0.25">
      <c r="C7" s="112" t="s">
        <v>27</v>
      </c>
      <c r="D7" s="18"/>
      <c r="E7" s="107" t="s">
        <v>16</v>
      </c>
      <c r="F7" s="108"/>
      <c r="G7" s="109"/>
      <c r="H7" s="109"/>
      <c r="I7" s="110"/>
      <c r="J7" s="24"/>
      <c r="K7" s="107" t="s">
        <v>17</v>
      </c>
      <c r="L7" s="108"/>
      <c r="M7" s="108"/>
      <c r="N7" s="108"/>
      <c r="O7" s="108"/>
      <c r="P7" s="108"/>
      <c r="Q7" s="111"/>
    </row>
    <row r="8" spans="3:25" s="7" customFormat="1" ht="3.95" customHeight="1" x14ac:dyDescent="0.25">
      <c r="C8" s="112"/>
      <c r="D8" s="18"/>
      <c r="E8" s="18"/>
      <c r="F8" s="18"/>
      <c r="G8" s="25"/>
      <c r="H8" s="25"/>
      <c r="I8" s="25"/>
      <c r="J8" s="25"/>
      <c r="K8" s="18"/>
      <c r="L8" s="18"/>
      <c r="M8" s="18"/>
      <c r="N8" s="18"/>
      <c r="O8" s="18"/>
      <c r="P8" s="18"/>
      <c r="Q8" s="18"/>
    </row>
    <row r="9" spans="3:25" ht="27.95" customHeight="1" x14ac:dyDescent="0.2">
      <c r="C9" s="112"/>
      <c r="D9" s="18"/>
      <c r="E9" s="99" t="s">
        <v>0</v>
      </c>
      <c r="F9" s="18"/>
      <c r="G9" s="98" t="s">
        <v>26</v>
      </c>
      <c r="H9" s="98"/>
      <c r="I9" s="98"/>
      <c r="J9" s="18"/>
      <c r="K9" s="60" t="s">
        <v>29</v>
      </c>
      <c r="L9" s="18"/>
      <c r="M9" s="98" t="s">
        <v>26</v>
      </c>
      <c r="N9" s="98"/>
      <c r="O9" s="98"/>
      <c r="P9" s="18"/>
      <c r="Q9" s="112" t="s">
        <v>31</v>
      </c>
    </row>
    <row r="10" spans="3:25" s="7" customFormat="1" ht="3.95" customHeight="1" x14ac:dyDescent="0.2">
      <c r="C10" s="113" t="s">
        <v>28</v>
      </c>
      <c r="D10" s="18"/>
      <c r="E10" s="99"/>
      <c r="F10" s="18"/>
      <c r="G10" s="18"/>
      <c r="H10" s="18"/>
      <c r="I10" s="18"/>
      <c r="J10" s="18"/>
      <c r="K10" s="102" t="s">
        <v>30</v>
      </c>
      <c r="L10" s="18"/>
      <c r="M10" s="18"/>
      <c r="N10" s="18"/>
      <c r="O10" s="18"/>
      <c r="P10" s="18"/>
      <c r="Q10" s="112"/>
    </row>
    <row r="11" spans="3:25" ht="15.95" customHeight="1" x14ac:dyDescent="0.2">
      <c r="C11" s="113"/>
      <c r="D11" s="18"/>
      <c r="E11" s="99"/>
      <c r="F11" s="18"/>
      <c r="G11" s="57" t="s">
        <v>19</v>
      </c>
      <c r="H11" s="18"/>
      <c r="I11" s="57" t="s">
        <v>20</v>
      </c>
      <c r="J11" s="18"/>
      <c r="K11" s="102"/>
      <c r="L11" s="18"/>
      <c r="M11" s="57" t="s">
        <v>19</v>
      </c>
      <c r="N11" s="18"/>
      <c r="O11" s="57" t="s">
        <v>20</v>
      </c>
      <c r="P11" s="56"/>
      <c r="Q11" s="59" t="s">
        <v>32</v>
      </c>
    </row>
    <row r="12" spans="3:25" s="7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6"/>
    </row>
    <row r="13" spans="3:25" ht="15" customHeight="1" x14ac:dyDescent="0.2">
      <c r="C13" s="27" t="s">
        <v>33</v>
      </c>
      <c r="D13" s="27"/>
      <c r="E13" s="49">
        <v>27232</v>
      </c>
      <c r="F13" s="49"/>
      <c r="G13" s="69">
        <v>13.519135394895573</v>
      </c>
      <c r="H13" s="70"/>
      <c r="I13" s="69">
        <v>13.519135394895573</v>
      </c>
      <c r="J13" s="29"/>
      <c r="K13" s="84">
        <v>2955.5452628349149</v>
      </c>
      <c r="L13" s="78"/>
      <c r="M13" s="69">
        <v>1.0366448825804186</v>
      </c>
      <c r="N13" s="70"/>
      <c r="O13" s="69">
        <v>1.0366448825804186</v>
      </c>
      <c r="P13" s="70"/>
      <c r="Q13" s="51">
        <v>108532.06752478388</v>
      </c>
    </row>
    <row r="14" spans="3:25" ht="15" customHeight="1" x14ac:dyDescent="0.2">
      <c r="C14" s="30" t="s">
        <v>34</v>
      </c>
      <c r="D14" s="30"/>
      <c r="E14" s="49">
        <v>20687</v>
      </c>
      <c r="F14" s="49"/>
      <c r="G14" s="69">
        <v>10.269916051491066</v>
      </c>
      <c r="H14" s="70"/>
      <c r="I14" s="69">
        <v>23.789051446386637</v>
      </c>
      <c r="J14" s="29"/>
      <c r="K14" s="84">
        <v>3474.6860671724385</v>
      </c>
      <c r="L14" s="78"/>
      <c r="M14" s="69">
        <v>1.2187313032901377</v>
      </c>
      <c r="N14" s="70"/>
      <c r="O14" s="69">
        <v>2.2553761858705563</v>
      </c>
      <c r="P14" s="70"/>
      <c r="Q14" s="87">
        <v>167964.71538514231</v>
      </c>
    </row>
    <row r="15" spans="3:25" ht="15" customHeight="1" x14ac:dyDescent="0.2">
      <c r="C15" s="30" t="s">
        <v>35</v>
      </c>
      <c r="D15" s="30"/>
      <c r="E15" s="49">
        <v>19411</v>
      </c>
      <c r="F15" s="49"/>
      <c r="G15" s="69">
        <v>9.6364548013483393</v>
      </c>
      <c r="H15" s="70"/>
      <c r="I15" s="69">
        <v>33.425506247734972</v>
      </c>
      <c r="J15" s="29"/>
      <c r="K15" s="84">
        <v>4947.8513954452092</v>
      </c>
      <c r="L15" s="78"/>
      <c r="M15" s="69">
        <v>1.7354377526726965</v>
      </c>
      <c r="N15" s="70"/>
      <c r="O15" s="69">
        <v>3.9908139385432531</v>
      </c>
      <c r="P15" s="70"/>
      <c r="Q15" s="51">
        <v>254899.35580058777</v>
      </c>
    </row>
    <row r="16" spans="3:25" ht="15" customHeight="1" x14ac:dyDescent="0.2">
      <c r="C16" s="30" t="s">
        <v>36</v>
      </c>
      <c r="D16" s="30"/>
      <c r="E16" s="49">
        <v>17073</v>
      </c>
      <c r="F16" s="49"/>
      <c r="G16" s="69">
        <v>8.4757711000680125</v>
      </c>
      <c r="H16" s="70"/>
      <c r="I16" s="69">
        <v>41.901277347802989</v>
      </c>
      <c r="J16" s="29"/>
      <c r="K16" s="84">
        <v>5955.1159622627465</v>
      </c>
      <c r="L16" s="78"/>
      <c r="M16" s="69">
        <v>2.0887314990842891</v>
      </c>
      <c r="N16" s="70"/>
      <c r="O16" s="69">
        <v>6.0795454376275426</v>
      </c>
      <c r="P16" s="70"/>
      <c r="Q16" s="87">
        <v>348803.13724961912</v>
      </c>
    </row>
    <row r="17" spans="3:17" ht="15" customHeight="1" x14ac:dyDescent="0.2">
      <c r="C17" s="31" t="s">
        <v>37</v>
      </c>
      <c r="D17" s="31"/>
      <c r="E17" s="50">
        <v>31418</v>
      </c>
      <c r="F17" s="50"/>
      <c r="G17" s="71">
        <v>15.597245734313642</v>
      </c>
      <c r="H17" s="72"/>
      <c r="I17" s="71">
        <v>57.498523082116634</v>
      </c>
      <c r="J17" s="33"/>
      <c r="K17" s="85">
        <v>16068.552620228045</v>
      </c>
      <c r="L17" s="79"/>
      <c r="M17" s="71">
        <v>5.6359762287166149</v>
      </c>
      <c r="N17" s="72"/>
      <c r="O17" s="71">
        <v>11.715521666344157</v>
      </c>
      <c r="P17" s="72"/>
      <c r="Q17" s="88">
        <v>511444.16004290676</v>
      </c>
    </row>
    <row r="18" spans="3:17" ht="15" customHeight="1" x14ac:dyDescent="0.2">
      <c r="C18" s="30" t="s">
        <v>38</v>
      </c>
      <c r="D18" s="30"/>
      <c r="E18" s="49">
        <v>20542</v>
      </c>
      <c r="F18" s="49"/>
      <c r="G18" s="69">
        <v>10.197931818520303</v>
      </c>
      <c r="H18" s="70"/>
      <c r="I18" s="69">
        <v>67.696454900636937</v>
      </c>
      <c r="J18" s="29"/>
      <c r="K18" s="84">
        <v>15523.83783787599</v>
      </c>
      <c r="L18" s="78"/>
      <c r="M18" s="69">
        <v>5.4449198444034419</v>
      </c>
      <c r="N18" s="70"/>
      <c r="O18" s="69">
        <v>17.160441510747599</v>
      </c>
      <c r="P18" s="70"/>
      <c r="Q18" s="87">
        <v>755712.09414253675</v>
      </c>
    </row>
    <row r="19" spans="3:17" ht="15" customHeight="1" x14ac:dyDescent="0.2">
      <c r="C19" s="30" t="s">
        <v>39</v>
      </c>
      <c r="D19" s="30"/>
      <c r="E19" s="49">
        <v>22609</v>
      </c>
      <c r="F19" s="49"/>
      <c r="G19" s="69">
        <v>11.2240794705932</v>
      </c>
      <c r="H19" s="70"/>
      <c r="I19" s="69">
        <v>78.920534371230133</v>
      </c>
      <c r="J19" s="29"/>
      <c r="K19" s="84">
        <v>25115.173390838554</v>
      </c>
      <c r="L19" s="78"/>
      <c r="M19" s="69">
        <v>8.8090398405063866</v>
      </c>
      <c r="N19" s="70"/>
      <c r="O19" s="69">
        <v>25.969481351253986</v>
      </c>
      <c r="P19" s="70"/>
      <c r="Q19" s="51">
        <v>1110848.4847113341</v>
      </c>
    </row>
    <row r="20" spans="3:17" ht="15" customHeight="1" x14ac:dyDescent="0.2">
      <c r="C20" s="30" t="s">
        <v>40</v>
      </c>
      <c r="D20" s="30"/>
      <c r="E20" s="49">
        <v>12371</v>
      </c>
      <c r="F20" s="49"/>
      <c r="G20" s="69">
        <v>6.1414961798712229</v>
      </c>
      <c r="H20" s="70"/>
      <c r="I20" s="69">
        <v>85.062030551101358</v>
      </c>
      <c r="J20" s="29"/>
      <c r="K20" s="84">
        <v>19874.714377360124</v>
      </c>
      <c r="L20" s="78"/>
      <c r="M20" s="69">
        <v>6.9709712150629457</v>
      </c>
      <c r="N20" s="70"/>
      <c r="O20" s="69">
        <v>32.940452566316935</v>
      </c>
      <c r="P20" s="70"/>
      <c r="Q20" s="87">
        <v>1606556.8165354556</v>
      </c>
    </row>
    <row r="21" spans="3:17" ht="15" customHeight="1" x14ac:dyDescent="0.2">
      <c r="C21" s="30" t="s">
        <v>41</v>
      </c>
      <c r="D21" s="30"/>
      <c r="E21" s="49">
        <v>7344</v>
      </c>
      <c r="F21" s="49"/>
      <c r="G21" s="69">
        <v>3.6458772892227196</v>
      </c>
      <c r="H21" s="70"/>
      <c r="I21" s="69">
        <v>88.707907840324083</v>
      </c>
      <c r="J21" s="29"/>
      <c r="K21" s="84">
        <v>15476.194321800507</v>
      </c>
      <c r="L21" s="78"/>
      <c r="M21" s="69">
        <v>5.4282090845484516</v>
      </c>
      <c r="N21" s="70"/>
      <c r="O21" s="69">
        <v>38.368661650865384</v>
      </c>
      <c r="P21" s="70"/>
      <c r="Q21" s="51">
        <v>2107324.93488569</v>
      </c>
    </row>
    <row r="22" spans="3:17" ht="15" customHeight="1" x14ac:dyDescent="0.2">
      <c r="C22" s="31" t="s">
        <v>42</v>
      </c>
      <c r="D22" s="31"/>
      <c r="E22" s="50">
        <v>4735</v>
      </c>
      <c r="F22" s="50"/>
      <c r="G22" s="71">
        <v>2.3506575387349642</v>
      </c>
      <c r="H22" s="72"/>
      <c r="I22" s="71">
        <v>91.058565379059047</v>
      </c>
      <c r="J22" s="33"/>
      <c r="K22" s="85">
        <v>12331.598263560731</v>
      </c>
      <c r="L22" s="79"/>
      <c r="M22" s="71">
        <v>4.3252554426103007</v>
      </c>
      <c r="N22" s="72"/>
      <c r="O22" s="71">
        <v>42.693917093475683</v>
      </c>
      <c r="P22" s="72"/>
      <c r="Q22" s="89">
        <v>2604350.2140571764</v>
      </c>
    </row>
    <row r="23" spans="3:17" ht="15" customHeight="1" x14ac:dyDescent="0.2">
      <c r="C23" s="30" t="s">
        <v>43</v>
      </c>
      <c r="D23" s="30"/>
      <c r="E23" s="49">
        <v>3366</v>
      </c>
      <c r="F23" s="49"/>
      <c r="G23" s="69">
        <v>1.6710270908937463</v>
      </c>
      <c r="H23" s="70"/>
      <c r="I23" s="69">
        <v>92.729592469952792</v>
      </c>
      <c r="J23" s="29"/>
      <c r="K23" s="84">
        <v>10475.257934561554</v>
      </c>
      <c r="L23" s="78"/>
      <c r="M23" s="69">
        <v>3.6741519976443371</v>
      </c>
      <c r="N23" s="70"/>
      <c r="O23" s="69">
        <v>46.36806909112002</v>
      </c>
      <c r="P23" s="70"/>
      <c r="Q23" s="51">
        <v>3112079.006108602</v>
      </c>
    </row>
    <row r="24" spans="3:17" ht="15" customHeight="1" x14ac:dyDescent="0.2">
      <c r="C24" s="30" t="s">
        <v>44</v>
      </c>
      <c r="D24" s="30"/>
      <c r="E24" s="49">
        <v>2441</v>
      </c>
      <c r="F24" s="49"/>
      <c r="G24" s="69">
        <v>1.2118173288388694</v>
      </c>
      <c r="H24" s="70"/>
      <c r="I24" s="69">
        <v>93.941409798791668</v>
      </c>
      <c r="J24" s="29"/>
      <c r="K24" s="84">
        <v>8800.1894810350041</v>
      </c>
      <c r="L24" s="78"/>
      <c r="M24" s="69">
        <v>3.0866288890810747</v>
      </c>
      <c r="N24" s="70"/>
      <c r="O24" s="69">
        <v>49.454697980201097</v>
      </c>
      <c r="P24" s="70"/>
      <c r="Q24" s="87">
        <v>3605157.5096415416</v>
      </c>
    </row>
    <row r="25" spans="3:17" ht="15" customHeight="1" x14ac:dyDescent="0.2">
      <c r="C25" s="30" t="s">
        <v>45</v>
      </c>
      <c r="D25" s="30"/>
      <c r="E25" s="49">
        <v>1840</v>
      </c>
      <c r="F25" s="49"/>
      <c r="G25" s="69">
        <v>0.91345509424970095</v>
      </c>
      <c r="H25" s="70"/>
      <c r="I25" s="69">
        <v>94.854864893041366</v>
      </c>
      <c r="J25" s="29"/>
      <c r="K25" s="84">
        <v>7554.6402861142578</v>
      </c>
      <c r="L25" s="78"/>
      <c r="M25" s="69">
        <v>2.6497578266909629</v>
      </c>
      <c r="N25" s="70"/>
      <c r="O25" s="69">
        <v>52.104455806892062</v>
      </c>
      <c r="P25" s="70"/>
      <c r="Q25" s="87">
        <v>4105782.7641925314</v>
      </c>
    </row>
    <row r="26" spans="3:17" ht="15" customHeight="1" x14ac:dyDescent="0.2">
      <c r="C26" s="30" t="s">
        <v>46</v>
      </c>
      <c r="D26" s="30"/>
      <c r="E26" s="49">
        <v>4735</v>
      </c>
      <c r="F26" s="49"/>
      <c r="G26" s="69">
        <v>2.3506575387349642</v>
      </c>
      <c r="H26" s="70"/>
      <c r="I26" s="69">
        <v>97.20552243177633</v>
      </c>
      <c r="J26" s="29"/>
      <c r="K26" s="84">
        <v>25621.233638191741</v>
      </c>
      <c r="L26" s="78"/>
      <c r="M26" s="69">
        <v>8.9865383116997748</v>
      </c>
      <c r="N26" s="70"/>
      <c r="O26" s="69">
        <v>61.090994118591837</v>
      </c>
      <c r="P26" s="70"/>
      <c r="Q26" s="87">
        <v>5411031.391381572</v>
      </c>
    </row>
    <row r="27" spans="3:17" ht="15" customHeight="1" x14ac:dyDescent="0.2">
      <c r="C27" s="31" t="s">
        <v>47</v>
      </c>
      <c r="D27" s="31"/>
      <c r="E27" s="50">
        <v>1933</v>
      </c>
      <c r="F27" s="50"/>
      <c r="G27" s="71">
        <v>0.95962429194819121</v>
      </c>
      <c r="H27" s="72"/>
      <c r="I27" s="71">
        <v>98.165146723724519</v>
      </c>
      <c r="J27" s="33"/>
      <c r="K27" s="85">
        <v>15394.581617746888</v>
      </c>
      <c r="L27" s="79"/>
      <c r="M27" s="71">
        <v>5.3995837770376527</v>
      </c>
      <c r="N27" s="72"/>
      <c r="O27" s="71">
        <v>66.490577895629485</v>
      </c>
      <c r="P27" s="72"/>
      <c r="Q27" s="89">
        <v>7964087.7484463975</v>
      </c>
    </row>
    <row r="28" spans="3:17" ht="15" customHeight="1" x14ac:dyDescent="0.2">
      <c r="C28" s="30" t="s">
        <v>48</v>
      </c>
      <c r="D28" s="30"/>
      <c r="E28" s="49">
        <v>2776</v>
      </c>
      <c r="F28" s="49"/>
      <c r="G28" s="69">
        <v>1.3781257291506357</v>
      </c>
      <c r="H28" s="70"/>
      <c r="I28" s="69">
        <v>99.543272452875158</v>
      </c>
      <c r="J28" s="29"/>
      <c r="K28" s="84">
        <v>39277.293895468873</v>
      </c>
      <c r="L28" s="78"/>
      <c r="M28" s="69">
        <v>13.776343143968688</v>
      </c>
      <c r="N28" s="70"/>
      <c r="O28" s="69">
        <v>80.266921039598174</v>
      </c>
      <c r="P28" s="70"/>
      <c r="Q28" s="87">
        <v>14148881.086264003</v>
      </c>
    </row>
    <row r="29" spans="3:17" ht="15" customHeight="1" x14ac:dyDescent="0.2">
      <c r="C29" s="30" t="s">
        <v>49</v>
      </c>
      <c r="D29" s="30"/>
      <c r="E29" s="49">
        <v>629</v>
      </c>
      <c r="F29" s="49"/>
      <c r="G29" s="69">
        <v>0.3122626381973162</v>
      </c>
      <c r="H29" s="70"/>
      <c r="I29" s="69">
        <v>99.855535091072468</v>
      </c>
      <c r="J29" s="29"/>
      <c r="K29" s="84">
        <v>21101.773540096434</v>
      </c>
      <c r="L29" s="78"/>
      <c r="M29" s="69">
        <v>7.4013569776054222</v>
      </c>
      <c r="N29" s="70"/>
      <c r="O29" s="69">
        <v>87.66827801720359</v>
      </c>
      <c r="P29" s="70"/>
      <c r="Q29" s="87">
        <v>33548129.634493537</v>
      </c>
    </row>
    <row r="30" spans="3:17" ht="15" customHeight="1" x14ac:dyDescent="0.2">
      <c r="C30" s="30" t="s">
        <v>50</v>
      </c>
      <c r="D30" s="30"/>
      <c r="E30" s="49">
        <v>133</v>
      </c>
      <c r="F30" s="49"/>
      <c r="G30" s="69">
        <v>6.6026917138701208E-2</v>
      </c>
      <c r="H30" s="70"/>
      <c r="I30" s="69">
        <v>99.921562008211168</v>
      </c>
      <c r="J30" s="29"/>
      <c r="K30" s="84">
        <v>8008.7422772534183</v>
      </c>
      <c r="L30" s="78"/>
      <c r="M30" s="69">
        <v>2.8090321613470524</v>
      </c>
      <c r="N30" s="70"/>
      <c r="O30" s="69">
        <v>90.477310178550638</v>
      </c>
      <c r="P30" s="70"/>
      <c r="Q30" s="87">
        <v>60216107.347770058</v>
      </c>
    </row>
    <row r="31" spans="3:17" ht="15" customHeight="1" x14ac:dyDescent="0.2">
      <c r="C31" s="30" t="s">
        <v>51</v>
      </c>
      <c r="D31" s="30"/>
      <c r="E31" s="49">
        <v>58</v>
      </c>
      <c r="F31" s="49"/>
      <c r="G31" s="69">
        <v>2.879369318830579E-2</v>
      </c>
      <c r="H31" s="70"/>
      <c r="I31" s="69">
        <v>99.950355701399474</v>
      </c>
      <c r="J31" s="29"/>
      <c r="K31" s="84">
        <v>4869.8824868349611</v>
      </c>
      <c r="L31" s="78"/>
      <c r="M31" s="69">
        <v>1.7080904908568963</v>
      </c>
      <c r="N31" s="70"/>
      <c r="O31" s="69">
        <v>92.185400669407528</v>
      </c>
      <c r="P31" s="70"/>
      <c r="Q31" s="87">
        <v>83963491.152326912</v>
      </c>
    </row>
    <row r="32" spans="3:17" ht="15" customHeight="1" x14ac:dyDescent="0.2">
      <c r="C32" s="30" t="s">
        <v>52</v>
      </c>
      <c r="D32" s="30"/>
      <c r="E32" s="49">
        <v>100</v>
      </c>
      <c r="F32" s="49"/>
      <c r="G32" s="69">
        <v>4.9644298600527229E-2</v>
      </c>
      <c r="H32" s="70"/>
      <c r="I32" s="69">
        <v>100</v>
      </c>
      <c r="J32" s="29"/>
      <c r="K32" s="84">
        <v>22279.955672953125</v>
      </c>
      <c r="L32" s="78"/>
      <c r="M32" s="69">
        <v>7.8145993305924533</v>
      </c>
      <c r="N32" s="70"/>
      <c r="O32" s="69">
        <v>99.999999999999986</v>
      </c>
      <c r="P32" s="70"/>
      <c r="Q32" s="87">
        <v>222799556.72953126</v>
      </c>
    </row>
    <row r="33" spans="3:17" ht="17.100000000000001" customHeight="1" x14ac:dyDescent="0.2">
      <c r="C33" s="61" t="s">
        <v>1</v>
      </c>
      <c r="D33" s="61"/>
      <c r="E33" s="65">
        <v>201433</v>
      </c>
      <c r="F33" s="65"/>
      <c r="G33" s="73">
        <v>100</v>
      </c>
      <c r="H33" s="80"/>
      <c r="I33" s="75"/>
      <c r="J33" s="66"/>
      <c r="K33" s="86">
        <v>285106.82032963552</v>
      </c>
      <c r="L33" s="67"/>
      <c r="M33" s="73">
        <v>100</v>
      </c>
      <c r="N33" s="80"/>
      <c r="O33" s="75"/>
      <c r="P33" s="75"/>
      <c r="Q33" s="90">
        <v>1415392.8121491289</v>
      </c>
    </row>
    <row r="34" spans="3:17" ht="3.95" customHeight="1" x14ac:dyDescent="0.2">
      <c r="C34" s="9"/>
      <c r="D34" s="9"/>
      <c r="E34" s="2"/>
      <c r="F34" s="2"/>
      <c r="G34" s="1"/>
      <c r="H34" s="1"/>
      <c r="I34" s="1"/>
      <c r="J34" s="1"/>
      <c r="K34" s="2"/>
      <c r="L34" s="2"/>
      <c r="M34" s="1"/>
      <c r="N34" s="1"/>
      <c r="O34" s="1"/>
      <c r="P34" s="1"/>
      <c r="Q34" s="11"/>
    </row>
    <row r="35" spans="3:17" ht="12.95" customHeight="1" x14ac:dyDescent="0.2">
      <c r="K35" s="12"/>
      <c r="L35" s="12"/>
      <c r="M35" s="12"/>
      <c r="N35" s="12"/>
    </row>
    <row r="36" spans="3:17" x14ac:dyDescent="0.2">
      <c r="K36" s="12"/>
      <c r="L36" s="12"/>
      <c r="M36" s="12"/>
      <c r="N36" s="12"/>
    </row>
    <row r="37" spans="3:17" x14ac:dyDescent="0.2">
      <c r="K37" s="12"/>
      <c r="L37" s="12"/>
      <c r="M37" s="12"/>
      <c r="N37" s="12"/>
    </row>
    <row r="38" spans="3:17" x14ac:dyDescent="0.2">
      <c r="K38" s="12"/>
      <c r="L38" s="12"/>
      <c r="M38" s="12"/>
      <c r="N38" s="12"/>
    </row>
    <row r="39" spans="3:17" x14ac:dyDescent="0.2">
      <c r="K39" s="12"/>
      <c r="L39" s="12"/>
      <c r="M39" s="12"/>
      <c r="N39" s="12"/>
    </row>
    <row r="40" spans="3:17" x14ac:dyDescent="0.2">
      <c r="K40" s="12"/>
      <c r="L40" s="12"/>
      <c r="M40" s="12"/>
      <c r="N40" s="12"/>
    </row>
    <row r="41" spans="3:17" x14ac:dyDescent="0.2">
      <c r="K41" s="12"/>
      <c r="L41" s="12"/>
      <c r="M41" s="12"/>
      <c r="N41" s="12"/>
    </row>
    <row r="42" spans="3:17" x14ac:dyDescent="0.2">
      <c r="K42" s="12"/>
      <c r="L42" s="12"/>
      <c r="M42" s="12"/>
      <c r="N42" s="12"/>
    </row>
    <row r="43" spans="3:17" x14ac:dyDescent="0.2">
      <c r="K43" s="12"/>
      <c r="L43" s="12"/>
      <c r="M43" s="12"/>
      <c r="N43" s="12"/>
    </row>
    <row r="44" spans="3:17" x14ac:dyDescent="0.2">
      <c r="K44" s="12"/>
      <c r="L44" s="12"/>
      <c r="M44" s="12"/>
      <c r="N44" s="12"/>
    </row>
    <row r="45" spans="3:17" x14ac:dyDescent="0.2">
      <c r="K45" s="12"/>
      <c r="L45" s="12"/>
      <c r="M45" s="12"/>
      <c r="N45" s="12"/>
    </row>
    <row r="46" spans="3:17" x14ac:dyDescent="0.2">
      <c r="K46" s="12"/>
      <c r="L46" s="12"/>
      <c r="M46" s="12"/>
      <c r="N46" s="12"/>
    </row>
    <row r="47" spans="3:17" x14ac:dyDescent="0.2">
      <c r="K47" s="12"/>
      <c r="L47" s="12"/>
      <c r="M47" s="12"/>
      <c r="N47" s="12"/>
    </row>
    <row r="48" spans="3:17" x14ac:dyDescent="0.2">
      <c r="K48" s="12"/>
      <c r="L48" s="12"/>
      <c r="M48" s="12"/>
      <c r="N48" s="12"/>
    </row>
    <row r="49" spans="11:14" x14ac:dyDescent="0.2">
      <c r="K49" s="12"/>
      <c r="L49" s="12"/>
      <c r="M49" s="12"/>
      <c r="N49" s="12"/>
    </row>
    <row r="50" spans="11:14" x14ac:dyDescent="0.2">
      <c r="K50" s="12"/>
      <c r="L50" s="12"/>
      <c r="M50" s="12"/>
      <c r="N50" s="12"/>
    </row>
    <row r="51" spans="11:14" x14ac:dyDescent="0.2">
      <c r="K51" s="12"/>
      <c r="L51" s="12"/>
      <c r="M51" s="12"/>
      <c r="N51" s="12"/>
    </row>
    <row r="52" spans="11:14" x14ac:dyDescent="0.2">
      <c r="K52" s="12"/>
      <c r="L52" s="12"/>
      <c r="M52" s="12"/>
      <c r="N52" s="12"/>
    </row>
    <row r="53" spans="11:14" x14ac:dyDescent="0.2">
      <c r="K53" s="12"/>
      <c r="L53" s="12"/>
      <c r="M53" s="12"/>
      <c r="N53" s="12"/>
    </row>
    <row r="54" spans="11:14" x14ac:dyDescent="0.2">
      <c r="K54" s="12"/>
      <c r="L54" s="12"/>
      <c r="M54" s="12"/>
      <c r="N54" s="12"/>
    </row>
    <row r="55" spans="11:14" x14ac:dyDescent="0.2">
      <c r="K55" s="12"/>
      <c r="L55" s="12"/>
      <c r="M55" s="12"/>
      <c r="N55" s="12"/>
    </row>
    <row r="56" spans="11:14" x14ac:dyDescent="0.2">
      <c r="K56" s="12"/>
    </row>
    <row r="57" spans="11:14" x14ac:dyDescent="0.2">
      <c r="K57" s="12"/>
    </row>
    <row r="58" spans="11:14" x14ac:dyDescent="0.2">
      <c r="K58" s="12"/>
    </row>
    <row r="59" spans="11:14" x14ac:dyDescent="0.2">
      <c r="K59" s="12"/>
    </row>
    <row r="60" spans="11:14" x14ac:dyDescent="0.2">
      <c r="K60" s="12"/>
    </row>
    <row r="61" spans="11:14" x14ac:dyDescent="0.2">
      <c r="K61" s="12"/>
    </row>
    <row r="62" spans="11:14" x14ac:dyDescent="0.2">
      <c r="K62" s="12"/>
    </row>
    <row r="63" spans="11:14" x14ac:dyDescent="0.2">
      <c r="K63" s="12"/>
    </row>
    <row r="64" spans="11:14" x14ac:dyDescent="0.2">
      <c r="K64" s="12"/>
    </row>
  </sheetData>
  <mergeCells count="12">
    <mergeCell ref="C4:Q4"/>
    <mergeCell ref="C2:Q2"/>
    <mergeCell ref="E7:I7"/>
    <mergeCell ref="K7:Q7"/>
    <mergeCell ref="Q9:Q10"/>
    <mergeCell ref="C10:C11"/>
    <mergeCell ref="C7:C9"/>
    <mergeCell ref="K10:K11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C1:Y64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10" customWidth="1"/>
    <col min="2" max="2" width="0.28515625" style="10" customWidth="1"/>
    <col min="3" max="3" width="19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5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5.7109375" style="10" customWidth="1"/>
    <col min="16" max="16" width="0.5703125" style="10" customWidth="1"/>
    <col min="17" max="17" width="16.7109375" style="10" customWidth="1"/>
    <col min="18" max="16384" width="11.42578125" style="10"/>
  </cols>
  <sheetData>
    <row r="1" spans="3:25" ht="9.9499999999999993" customHeight="1" x14ac:dyDescent="0.2"/>
    <row r="2" spans="3:25" ht="30" customHeight="1" x14ac:dyDescent="0.2">
      <c r="C2" s="95" t="s">
        <v>22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7"/>
    </row>
    <row r="3" spans="3:25" ht="6.95" customHeight="1" x14ac:dyDescent="0.2"/>
    <row r="4" spans="3:25" ht="18" customHeight="1" x14ac:dyDescent="0.35">
      <c r="C4" s="114" t="s">
        <v>66</v>
      </c>
      <c r="D4" s="114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3:25" ht="18" customHeight="1" x14ac:dyDescent="0.2">
      <c r="C5" s="104" t="s">
        <v>70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41"/>
      <c r="S5" s="41"/>
      <c r="T5" s="41"/>
      <c r="U5" s="41"/>
      <c r="V5" s="41"/>
      <c r="W5" s="41"/>
      <c r="X5" s="41"/>
      <c r="Y5" s="41"/>
    </row>
    <row r="6" spans="3:25" ht="6.95" customHeight="1" x14ac:dyDescent="0.2"/>
    <row r="7" spans="3:25" ht="15.95" customHeight="1" x14ac:dyDescent="0.25">
      <c r="C7" s="112" t="s">
        <v>27</v>
      </c>
      <c r="D7" s="18"/>
      <c r="E7" s="107" t="s">
        <v>16</v>
      </c>
      <c r="F7" s="108"/>
      <c r="G7" s="109"/>
      <c r="H7" s="109"/>
      <c r="I7" s="110"/>
      <c r="J7" s="24"/>
      <c r="K7" s="107" t="s">
        <v>17</v>
      </c>
      <c r="L7" s="108"/>
      <c r="M7" s="108"/>
      <c r="N7" s="108"/>
      <c r="O7" s="108"/>
      <c r="P7" s="108"/>
      <c r="Q7" s="111"/>
    </row>
    <row r="8" spans="3:25" s="7" customFormat="1" ht="3.95" customHeight="1" x14ac:dyDescent="0.25">
      <c r="C8" s="112"/>
      <c r="D8" s="18"/>
      <c r="E8" s="18"/>
      <c r="F8" s="18"/>
      <c r="G8" s="25"/>
      <c r="H8" s="25"/>
      <c r="I8" s="25"/>
      <c r="J8" s="25"/>
      <c r="K8" s="18"/>
      <c r="L8" s="18"/>
      <c r="M8" s="18"/>
      <c r="N8" s="18"/>
      <c r="O8" s="18"/>
      <c r="P8" s="18"/>
      <c r="Q8" s="18"/>
    </row>
    <row r="9" spans="3:25" ht="27.95" customHeight="1" x14ac:dyDescent="0.2">
      <c r="C9" s="112"/>
      <c r="D9" s="18"/>
      <c r="E9" s="99" t="s">
        <v>0</v>
      </c>
      <c r="F9" s="18"/>
      <c r="G9" s="98" t="s">
        <v>26</v>
      </c>
      <c r="H9" s="98"/>
      <c r="I9" s="98"/>
      <c r="J9" s="18"/>
      <c r="K9" s="60" t="s">
        <v>29</v>
      </c>
      <c r="L9" s="18"/>
      <c r="M9" s="98" t="s">
        <v>26</v>
      </c>
      <c r="N9" s="98"/>
      <c r="O9" s="98"/>
      <c r="P9" s="18"/>
      <c r="Q9" s="112" t="s">
        <v>31</v>
      </c>
    </row>
    <row r="10" spans="3:25" s="7" customFormat="1" ht="3.95" customHeight="1" x14ac:dyDescent="0.2">
      <c r="C10" s="113" t="s">
        <v>28</v>
      </c>
      <c r="D10" s="18"/>
      <c r="E10" s="99"/>
      <c r="F10" s="18"/>
      <c r="G10" s="18"/>
      <c r="H10" s="18"/>
      <c r="I10" s="18"/>
      <c r="J10" s="18"/>
      <c r="K10" s="102" t="s">
        <v>30</v>
      </c>
      <c r="L10" s="18"/>
      <c r="M10" s="18"/>
      <c r="N10" s="18"/>
      <c r="O10" s="18"/>
      <c r="P10" s="18"/>
      <c r="Q10" s="112"/>
    </row>
    <row r="11" spans="3:25" ht="15.95" customHeight="1" x14ac:dyDescent="0.2">
      <c r="C11" s="113"/>
      <c r="D11" s="18"/>
      <c r="E11" s="99"/>
      <c r="F11" s="18"/>
      <c r="G11" s="57" t="s">
        <v>19</v>
      </c>
      <c r="H11" s="18"/>
      <c r="I11" s="57" t="s">
        <v>20</v>
      </c>
      <c r="J11" s="18"/>
      <c r="K11" s="102"/>
      <c r="L11" s="18"/>
      <c r="M11" s="57" t="s">
        <v>19</v>
      </c>
      <c r="N11" s="18"/>
      <c r="O11" s="57" t="s">
        <v>20</v>
      </c>
      <c r="P11" s="56"/>
      <c r="Q11" s="59" t="s">
        <v>32</v>
      </c>
    </row>
    <row r="12" spans="3:25" s="7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6"/>
    </row>
    <row r="13" spans="3:25" ht="15" customHeight="1" x14ac:dyDescent="0.2">
      <c r="C13" s="27" t="s">
        <v>33</v>
      </c>
      <c r="D13" s="27"/>
      <c r="E13" s="49">
        <v>27232</v>
      </c>
      <c r="F13" s="49"/>
      <c r="G13" s="69">
        <v>13.519135394895573</v>
      </c>
      <c r="H13" s="70"/>
      <c r="I13" s="69">
        <v>13.519135394895573</v>
      </c>
      <c r="J13" s="29"/>
      <c r="K13" s="84">
        <v>6.364785579967946</v>
      </c>
      <c r="L13" s="78"/>
      <c r="M13" s="69">
        <v>0.28356631624079542</v>
      </c>
      <c r="N13" s="70"/>
      <c r="O13" s="69">
        <v>0.28356631624079542</v>
      </c>
      <c r="P13" s="70"/>
      <c r="Q13" s="51">
        <v>233.72449985193691</v>
      </c>
    </row>
    <row r="14" spans="3:25" ht="15" customHeight="1" x14ac:dyDescent="0.2">
      <c r="C14" s="30" t="s">
        <v>34</v>
      </c>
      <c r="D14" s="30"/>
      <c r="E14" s="49">
        <v>20687</v>
      </c>
      <c r="F14" s="49"/>
      <c r="G14" s="69">
        <v>10.269916051491066</v>
      </c>
      <c r="H14" s="70"/>
      <c r="I14" s="69">
        <v>23.789051446386637</v>
      </c>
      <c r="J14" s="29"/>
      <c r="K14" s="84">
        <v>8.5060756699562479</v>
      </c>
      <c r="L14" s="78"/>
      <c r="M14" s="69">
        <v>0.37896587608330656</v>
      </c>
      <c r="N14" s="70"/>
      <c r="O14" s="69">
        <v>0.66253219232410199</v>
      </c>
      <c r="P14" s="70"/>
      <c r="Q14" s="87">
        <v>411.1797587835959</v>
      </c>
    </row>
    <row r="15" spans="3:25" ht="15" customHeight="1" x14ac:dyDescent="0.2">
      <c r="C15" s="30" t="s">
        <v>35</v>
      </c>
      <c r="D15" s="30"/>
      <c r="E15" s="49">
        <v>19411</v>
      </c>
      <c r="F15" s="49"/>
      <c r="G15" s="69">
        <v>9.6364548013483393</v>
      </c>
      <c r="H15" s="70"/>
      <c r="I15" s="69">
        <v>33.425506247734972</v>
      </c>
      <c r="J15" s="29"/>
      <c r="K15" s="84">
        <v>13.248770449933671</v>
      </c>
      <c r="L15" s="78"/>
      <c r="M15" s="69">
        <v>0.59026419413590314</v>
      </c>
      <c r="N15" s="70"/>
      <c r="O15" s="69">
        <v>1.2527963864600051</v>
      </c>
      <c r="P15" s="70"/>
      <c r="Q15" s="51">
        <v>682.53930502981143</v>
      </c>
    </row>
    <row r="16" spans="3:25" ht="15" customHeight="1" x14ac:dyDescent="0.2">
      <c r="C16" s="30" t="s">
        <v>36</v>
      </c>
      <c r="D16" s="30"/>
      <c r="E16" s="49">
        <v>17073</v>
      </c>
      <c r="F16" s="49"/>
      <c r="G16" s="69">
        <v>8.4757711000680125</v>
      </c>
      <c r="H16" s="70"/>
      <c r="I16" s="69">
        <v>41.901277347802989</v>
      </c>
      <c r="J16" s="29"/>
      <c r="K16" s="84">
        <v>18.150479308547879</v>
      </c>
      <c r="L16" s="78"/>
      <c r="M16" s="69">
        <v>0.80864696710735406</v>
      </c>
      <c r="N16" s="70"/>
      <c r="O16" s="69">
        <v>2.0614433535673591</v>
      </c>
      <c r="P16" s="70"/>
      <c r="Q16" s="87">
        <v>1063.110133459139</v>
      </c>
    </row>
    <row r="17" spans="3:17" ht="15" customHeight="1" x14ac:dyDescent="0.2">
      <c r="C17" s="31" t="s">
        <v>37</v>
      </c>
      <c r="D17" s="31"/>
      <c r="E17" s="50">
        <v>31418</v>
      </c>
      <c r="F17" s="50"/>
      <c r="G17" s="71">
        <v>15.597245734313642</v>
      </c>
      <c r="H17" s="72"/>
      <c r="I17" s="71">
        <v>57.498523082116634</v>
      </c>
      <c r="J17" s="33"/>
      <c r="K17" s="85">
        <v>59.258275058299169</v>
      </c>
      <c r="L17" s="79"/>
      <c r="M17" s="71">
        <v>2.6400969135476089</v>
      </c>
      <c r="N17" s="72"/>
      <c r="O17" s="71">
        <v>4.701540267114968</v>
      </c>
      <c r="P17" s="72"/>
      <c r="Q17" s="88">
        <v>1886.1249938983758</v>
      </c>
    </row>
    <row r="18" spans="3:17" ht="15" customHeight="1" x14ac:dyDescent="0.2">
      <c r="C18" s="30" t="s">
        <v>38</v>
      </c>
      <c r="D18" s="30"/>
      <c r="E18" s="49">
        <v>20542</v>
      </c>
      <c r="F18" s="49"/>
      <c r="G18" s="69">
        <v>10.197931818520303</v>
      </c>
      <c r="H18" s="70"/>
      <c r="I18" s="69">
        <v>67.696454900636937</v>
      </c>
      <c r="J18" s="29"/>
      <c r="K18" s="84">
        <v>73.746447943013919</v>
      </c>
      <c r="L18" s="78"/>
      <c r="M18" s="69">
        <v>3.2855794301792267</v>
      </c>
      <c r="N18" s="70"/>
      <c r="O18" s="69">
        <v>7.9871196972941947</v>
      </c>
      <c r="P18" s="70"/>
      <c r="Q18" s="87">
        <v>3590.0325159679642</v>
      </c>
    </row>
    <row r="19" spans="3:17" ht="15" customHeight="1" x14ac:dyDescent="0.2">
      <c r="C19" s="30" t="s">
        <v>39</v>
      </c>
      <c r="D19" s="30"/>
      <c r="E19" s="49">
        <v>22609</v>
      </c>
      <c r="F19" s="49"/>
      <c r="G19" s="69">
        <v>11.2240794705932</v>
      </c>
      <c r="H19" s="70"/>
      <c r="I19" s="69">
        <v>78.920534371230133</v>
      </c>
      <c r="J19" s="29"/>
      <c r="K19" s="84">
        <v>154.1824390731245</v>
      </c>
      <c r="L19" s="78"/>
      <c r="M19" s="69">
        <v>6.8691938994128652</v>
      </c>
      <c r="N19" s="70"/>
      <c r="O19" s="69">
        <v>14.856313596707061</v>
      </c>
      <c r="P19" s="70"/>
      <c r="Q19" s="51">
        <v>6819.5160809024947</v>
      </c>
    </row>
    <row r="20" spans="3:17" ht="15" customHeight="1" x14ac:dyDescent="0.2">
      <c r="C20" s="30" t="s">
        <v>40</v>
      </c>
      <c r="D20" s="30"/>
      <c r="E20" s="49">
        <v>12371</v>
      </c>
      <c r="F20" s="49"/>
      <c r="G20" s="69">
        <v>6.1414961798712229</v>
      </c>
      <c r="H20" s="70"/>
      <c r="I20" s="69">
        <v>85.062030551101358</v>
      </c>
      <c r="J20" s="29"/>
      <c r="K20" s="84">
        <v>147.91852743926108</v>
      </c>
      <c r="L20" s="78"/>
      <c r="M20" s="69">
        <v>6.590121757082902</v>
      </c>
      <c r="N20" s="70"/>
      <c r="O20" s="69">
        <v>21.446435353789962</v>
      </c>
      <c r="P20" s="70"/>
      <c r="Q20" s="87">
        <v>11956.877167509585</v>
      </c>
    </row>
    <row r="21" spans="3:17" ht="15" customHeight="1" x14ac:dyDescent="0.2">
      <c r="C21" s="30" t="s">
        <v>41</v>
      </c>
      <c r="D21" s="30"/>
      <c r="E21" s="49">
        <v>7344</v>
      </c>
      <c r="F21" s="49"/>
      <c r="G21" s="69">
        <v>3.6458772892227196</v>
      </c>
      <c r="H21" s="70"/>
      <c r="I21" s="69">
        <v>88.707907840324083</v>
      </c>
      <c r="J21" s="29"/>
      <c r="K21" s="84">
        <v>127.13964935119837</v>
      </c>
      <c r="L21" s="78"/>
      <c r="M21" s="69">
        <v>5.6643733809564285</v>
      </c>
      <c r="N21" s="70"/>
      <c r="O21" s="69">
        <v>27.110808734746392</v>
      </c>
      <c r="P21" s="70"/>
      <c r="Q21" s="51">
        <v>17312.043756971456</v>
      </c>
    </row>
    <row r="22" spans="3:17" ht="15" customHeight="1" x14ac:dyDescent="0.2">
      <c r="C22" s="31" t="s">
        <v>42</v>
      </c>
      <c r="D22" s="31"/>
      <c r="E22" s="50">
        <v>4735</v>
      </c>
      <c r="F22" s="50"/>
      <c r="G22" s="71">
        <v>2.3506575387349642</v>
      </c>
      <c r="H22" s="72"/>
      <c r="I22" s="71">
        <v>91.058565379059047</v>
      </c>
      <c r="J22" s="33"/>
      <c r="K22" s="85">
        <v>102.90106300952077</v>
      </c>
      <c r="L22" s="79"/>
      <c r="M22" s="71">
        <v>4.5844867840809069</v>
      </c>
      <c r="N22" s="72"/>
      <c r="O22" s="71">
        <v>31.695295518827301</v>
      </c>
      <c r="P22" s="72"/>
      <c r="Q22" s="89">
        <v>21732.009083320121</v>
      </c>
    </row>
    <row r="23" spans="3:17" ht="15" customHeight="1" x14ac:dyDescent="0.2">
      <c r="C23" s="30" t="s">
        <v>43</v>
      </c>
      <c r="D23" s="30"/>
      <c r="E23" s="49">
        <v>3366</v>
      </c>
      <c r="F23" s="49"/>
      <c r="G23" s="69">
        <v>1.6710270908937463</v>
      </c>
      <c r="H23" s="70"/>
      <c r="I23" s="69">
        <v>92.729592469952792</v>
      </c>
      <c r="J23" s="29"/>
      <c r="K23" s="84">
        <v>90.407898984229263</v>
      </c>
      <c r="L23" s="78"/>
      <c r="M23" s="69">
        <v>4.0278866509996316</v>
      </c>
      <c r="N23" s="70"/>
      <c r="O23" s="69">
        <v>35.723182169826934</v>
      </c>
      <c r="P23" s="70"/>
      <c r="Q23" s="51">
        <v>26859.150025023548</v>
      </c>
    </row>
    <row r="24" spans="3:17" ht="15" customHeight="1" x14ac:dyDescent="0.2">
      <c r="C24" s="30" t="s">
        <v>44</v>
      </c>
      <c r="D24" s="30"/>
      <c r="E24" s="49">
        <v>2441</v>
      </c>
      <c r="F24" s="49"/>
      <c r="G24" s="69">
        <v>1.2118173288388694</v>
      </c>
      <c r="H24" s="70"/>
      <c r="I24" s="69">
        <v>93.941409798791668</v>
      </c>
      <c r="J24" s="29"/>
      <c r="K24" s="84">
        <v>76.940956639594191</v>
      </c>
      <c r="L24" s="78"/>
      <c r="M24" s="69">
        <v>3.4279023807181215</v>
      </c>
      <c r="N24" s="70"/>
      <c r="O24" s="69">
        <v>39.151084550545058</v>
      </c>
      <c r="P24" s="70"/>
      <c r="Q24" s="87">
        <v>31520.260810976728</v>
      </c>
    </row>
    <row r="25" spans="3:17" ht="15" customHeight="1" x14ac:dyDescent="0.2">
      <c r="C25" s="30" t="s">
        <v>45</v>
      </c>
      <c r="D25" s="30"/>
      <c r="E25" s="49">
        <v>1840</v>
      </c>
      <c r="F25" s="49"/>
      <c r="G25" s="69">
        <v>0.91345509424970095</v>
      </c>
      <c r="H25" s="70"/>
      <c r="I25" s="69">
        <v>94.854864893041366</v>
      </c>
      <c r="J25" s="29"/>
      <c r="K25" s="84">
        <v>65.129688289694784</v>
      </c>
      <c r="L25" s="78"/>
      <c r="M25" s="69">
        <v>2.9016823197228634</v>
      </c>
      <c r="N25" s="70"/>
      <c r="O25" s="69">
        <v>42.052766870267924</v>
      </c>
      <c r="P25" s="70"/>
      <c r="Q25" s="87">
        <v>35396.569722660213</v>
      </c>
    </row>
    <row r="26" spans="3:17" ht="15" customHeight="1" x14ac:dyDescent="0.2">
      <c r="C26" s="30" t="s">
        <v>46</v>
      </c>
      <c r="D26" s="30"/>
      <c r="E26" s="49">
        <v>4735</v>
      </c>
      <c r="F26" s="49"/>
      <c r="G26" s="69">
        <v>2.3506575387349642</v>
      </c>
      <c r="H26" s="70"/>
      <c r="I26" s="69">
        <v>97.20552243177633</v>
      </c>
      <c r="J26" s="29"/>
      <c r="K26" s="84">
        <v>219.64263793954837</v>
      </c>
      <c r="L26" s="78"/>
      <c r="M26" s="69">
        <v>9.7856012504104122</v>
      </c>
      <c r="N26" s="70"/>
      <c r="O26" s="69">
        <v>51.838368120678339</v>
      </c>
      <c r="P26" s="70"/>
      <c r="Q26" s="87">
        <v>46387.040747528692</v>
      </c>
    </row>
    <row r="27" spans="3:17" ht="15" customHeight="1" x14ac:dyDescent="0.2">
      <c r="C27" s="31" t="s">
        <v>47</v>
      </c>
      <c r="D27" s="31"/>
      <c r="E27" s="50">
        <v>1933</v>
      </c>
      <c r="F27" s="50"/>
      <c r="G27" s="71">
        <v>0.95962429194819121</v>
      </c>
      <c r="H27" s="72"/>
      <c r="I27" s="71">
        <v>98.165146723724519</v>
      </c>
      <c r="J27" s="33"/>
      <c r="K27" s="85">
        <v>135.50754199755596</v>
      </c>
      <c r="L27" s="79"/>
      <c r="M27" s="71">
        <v>6.0371828751040715</v>
      </c>
      <c r="N27" s="72"/>
      <c r="O27" s="71">
        <v>57.875550995782412</v>
      </c>
      <c r="P27" s="72"/>
      <c r="Q27" s="89">
        <v>70102.194515031544</v>
      </c>
    </row>
    <row r="28" spans="3:17" ht="15" customHeight="1" x14ac:dyDescent="0.2">
      <c r="C28" s="30" t="s">
        <v>48</v>
      </c>
      <c r="D28" s="30"/>
      <c r="E28" s="49">
        <v>2776</v>
      </c>
      <c r="F28" s="49"/>
      <c r="G28" s="69">
        <v>1.3781257291506357</v>
      </c>
      <c r="H28" s="70"/>
      <c r="I28" s="69">
        <v>99.543272452875158</v>
      </c>
      <c r="J28" s="29"/>
      <c r="K28" s="84">
        <v>376.14140476816152</v>
      </c>
      <c r="L28" s="78"/>
      <c r="M28" s="69">
        <v>16.757993053441194</v>
      </c>
      <c r="N28" s="70"/>
      <c r="O28" s="69">
        <v>74.633544049223602</v>
      </c>
      <c r="P28" s="70"/>
      <c r="Q28" s="87">
        <v>135497.62419602362</v>
      </c>
    </row>
    <row r="29" spans="3:17" ht="15" customHeight="1" x14ac:dyDescent="0.2">
      <c r="C29" s="30" t="s">
        <v>49</v>
      </c>
      <c r="D29" s="30"/>
      <c r="E29" s="49">
        <v>629</v>
      </c>
      <c r="F29" s="49"/>
      <c r="G29" s="69">
        <v>0.3122626381973162</v>
      </c>
      <c r="H29" s="70"/>
      <c r="I29" s="69">
        <v>99.855535091072468</v>
      </c>
      <c r="J29" s="29"/>
      <c r="K29" s="84">
        <v>212.54447013892172</v>
      </c>
      <c r="L29" s="78"/>
      <c r="M29" s="69">
        <v>9.4693610141929252</v>
      </c>
      <c r="N29" s="70"/>
      <c r="O29" s="69">
        <v>84.102905063416529</v>
      </c>
      <c r="P29" s="70"/>
      <c r="Q29" s="87">
        <v>337908.53758175159</v>
      </c>
    </row>
    <row r="30" spans="3:17" ht="15" customHeight="1" x14ac:dyDescent="0.2">
      <c r="C30" s="30" t="s">
        <v>50</v>
      </c>
      <c r="D30" s="30"/>
      <c r="E30" s="49">
        <v>133</v>
      </c>
      <c r="F30" s="49"/>
      <c r="G30" s="69">
        <v>6.6026917138701208E-2</v>
      </c>
      <c r="H30" s="70"/>
      <c r="I30" s="69">
        <v>99.921562008211168</v>
      </c>
      <c r="J30" s="29"/>
      <c r="K30" s="84">
        <v>85.26758654953575</v>
      </c>
      <c r="L30" s="78"/>
      <c r="M30" s="69">
        <v>3.7988735219446021</v>
      </c>
      <c r="N30" s="70"/>
      <c r="O30" s="69">
        <v>87.901778585361129</v>
      </c>
      <c r="P30" s="70"/>
      <c r="Q30" s="87">
        <v>641109.67330478004</v>
      </c>
    </row>
    <row r="31" spans="3:17" ht="15" customHeight="1" x14ac:dyDescent="0.2">
      <c r="C31" s="30" t="s">
        <v>51</v>
      </c>
      <c r="D31" s="30"/>
      <c r="E31" s="49">
        <v>58</v>
      </c>
      <c r="F31" s="49"/>
      <c r="G31" s="69">
        <v>2.879369318830579E-2</v>
      </c>
      <c r="H31" s="70"/>
      <c r="I31" s="69">
        <v>99.950355701399474</v>
      </c>
      <c r="J31" s="29"/>
      <c r="K31" s="84">
        <v>43.349084649780274</v>
      </c>
      <c r="L31" s="78"/>
      <c r="M31" s="69">
        <v>1.931304690803191</v>
      </c>
      <c r="N31" s="70"/>
      <c r="O31" s="69">
        <v>89.833083276164317</v>
      </c>
      <c r="P31" s="70"/>
      <c r="Q31" s="87">
        <v>747398.01120310812</v>
      </c>
    </row>
    <row r="32" spans="3:17" ht="15" customHeight="1" x14ac:dyDescent="0.2">
      <c r="C32" s="30" t="s">
        <v>52</v>
      </c>
      <c r="D32" s="30"/>
      <c r="E32" s="49">
        <v>100</v>
      </c>
      <c r="F32" s="49"/>
      <c r="G32" s="69">
        <v>4.9644298600527229E-2</v>
      </c>
      <c r="H32" s="70"/>
      <c r="I32" s="69">
        <v>100</v>
      </c>
      <c r="J32" s="29"/>
      <c r="K32" s="84">
        <v>228.20145147865296</v>
      </c>
      <c r="L32" s="78"/>
      <c r="M32" s="69">
        <v>10.166916723835671</v>
      </c>
      <c r="N32" s="70"/>
      <c r="O32" s="69">
        <v>99.999999999999986</v>
      </c>
      <c r="P32" s="70"/>
      <c r="Q32" s="87">
        <v>2282014.5147865294</v>
      </c>
    </row>
    <row r="33" spans="3:17" ht="17.100000000000001" customHeight="1" x14ac:dyDescent="0.2">
      <c r="C33" s="61" t="s">
        <v>1</v>
      </c>
      <c r="D33" s="61"/>
      <c r="E33" s="65">
        <v>201433</v>
      </c>
      <c r="F33" s="65"/>
      <c r="G33" s="73">
        <v>100</v>
      </c>
      <c r="H33" s="80"/>
      <c r="I33" s="75"/>
      <c r="J33" s="66"/>
      <c r="K33" s="86">
        <v>2244.5492343184987</v>
      </c>
      <c r="L33" s="67"/>
      <c r="M33" s="73">
        <v>100</v>
      </c>
      <c r="N33" s="80"/>
      <c r="O33" s="75"/>
      <c r="P33" s="75"/>
      <c r="Q33" s="90">
        <v>11142.907241209228</v>
      </c>
    </row>
    <row r="34" spans="3:17" ht="3.95" customHeight="1" x14ac:dyDescent="0.2">
      <c r="C34" s="9"/>
      <c r="D34" s="9"/>
      <c r="E34" s="2"/>
      <c r="F34" s="2"/>
      <c r="G34" s="1"/>
      <c r="H34" s="1"/>
      <c r="I34" s="1"/>
      <c r="J34" s="1"/>
      <c r="K34" s="2"/>
      <c r="L34" s="2"/>
      <c r="M34" s="1"/>
      <c r="N34" s="1"/>
      <c r="O34" s="1"/>
      <c r="P34" s="1"/>
      <c r="Q34" s="11"/>
    </row>
    <row r="35" spans="3:17" ht="12.95" customHeight="1" x14ac:dyDescent="0.2">
      <c r="C35" s="94" t="s">
        <v>18</v>
      </c>
      <c r="K35" s="12"/>
      <c r="L35" s="12"/>
      <c r="M35" s="12"/>
      <c r="N35" s="12"/>
    </row>
    <row r="36" spans="3:17" x14ac:dyDescent="0.2">
      <c r="K36" s="12"/>
      <c r="L36" s="12"/>
      <c r="M36" s="12"/>
      <c r="N36" s="12"/>
    </row>
    <row r="37" spans="3:17" x14ac:dyDescent="0.2">
      <c r="K37" s="12"/>
      <c r="L37" s="12"/>
      <c r="M37" s="12"/>
      <c r="N37" s="12"/>
    </row>
    <row r="38" spans="3:17" x14ac:dyDescent="0.2">
      <c r="K38" s="12"/>
      <c r="L38" s="12"/>
      <c r="M38" s="12"/>
      <c r="N38" s="12"/>
    </row>
    <row r="39" spans="3:17" x14ac:dyDescent="0.2">
      <c r="K39" s="12"/>
      <c r="L39" s="12"/>
      <c r="M39" s="12"/>
      <c r="N39" s="12"/>
    </row>
    <row r="40" spans="3:17" x14ac:dyDescent="0.2">
      <c r="K40" s="12"/>
      <c r="L40" s="12"/>
      <c r="M40" s="12"/>
      <c r="N40" s="12"/>
    </row>
    <row r="41" spans="3:17" x14ac:dyDescent="0.2">
      <c r="K41" s="12"/>
      <c r="L41" s="12"/>
      <c r="M41" s="12"/>
      <c r="N41" s="12"/>
    </row>
    <row r="42" spans="3:17" x14ac:dyDescent="0.2">
      <c r="K42" s="12"/>
      <c r="L42" s="12"/>
      <c r="M42" s="12"/>
      <c r="N42" s="12"/>
    </row>
    <row r="43" spans="3:17" x14ac:dyDescent="0.2">
      <c r="K43" s="12"/>
      <c r="L43" s="12"/>
      <c r="M43" s="12"/>
      <c r="N43" s="12"/>
    </row>
    <row r="44" spans="3:17" x14ac:dyDescent="0.2">
      <c r="K44" s="12"/>
      <c r="L44" s="12"/>
      <c r="M44" s="12"/>
      <c r="N44" s="12"/>
    </row>
    <row r="45" spans="3:17" x14ac:dyDescent="0.2">
      <c r="K45" s="12"/>
      <c r="L45" s="12"/>
      <c r="M45" s="12"/>
      <c r="N45" s="12"/>
    </row>
    <row r="46" spans="3:17" x14ac:dyDescent="0.2">
      <c r="K46" s="12"/>
      <c r="L46" s="12"/>
      <c r="M46" s="12"/>
      <c r="N46" s="12"/>
    </row>
    <row r="47" spans="3:17" x14ac:dyDescent="0.2">
      <c r="K47" s="12"/>
      <c r="L47" s="12"/>
      <c r="M47" s="12"/>
      <c r="N47" s="12"/>
    </row>
    <row r="48" spans="3:17" x14ac:dyDescent="0.2">
      <c r="K48" s="12"/>
      <c r="L48" s="12"/>
      <c r="M48" s="12"/>
      <c r="N48" s="12"/>
    </row>
    <row r="49" spans="11:14" x14ac:dyDescent="0.2">
      <c r="K49" s="12"/>
      <c r="L49" s="12"/>
      <c r="M49" s="12"/>
      <c r="N49" s="12"/>
    </row>
    <row r="50" spans="11:14" x14ac:dyDescent="0.2">
      <c r="K50" s="12"/>
      <c r="L50" s="12"/>
      <c r="M50" s="12"/>
      <c r="N50" s="12"/>
    </row>
    <row r="51" spans="11:14" x14ac:dyDescent="0.2">
      <c r="K51" s="12"/>
      <c r="L51" s="12"/>
      <c r="M51" s="12"/>
      <c r="N51" s="12"/>
    </row>
    <row r="52" spans="11:14" x14ac:dyDescent="0.2">
      <c r="K52" s="12"/>
      <c r="L52" s="12"/>
      <c r="M52" s="12"/>
      <c r="N52" s="12"/>
    </row>
    <row r="53" spans="11:14" x14ac:dyDescent="0.2">
      <c r="K53" s="12"/>
      <c r="L53" s="12"/>
      <c r="M53" s="12"/>
      <c r="N53" s="12"/>
    </row>
    <row r="54" spans="11:14" x14ac:dyDescent="0.2">
      <c r="K54" s="12"/>
      <c r="L54" s="12"/>
      <c r="M54" s="12"/>
      <c r="N54" s="12"/>
    </row>
    <row r="55" spans="11:14" x14ac:dyDescent="0.2">
      <c r="K55" s="12"/>
      <c r="L55" s="12"/>
      <c r="M55" s="12"/>
      <c r="N55" s="12"/>
    </row>
    <row r="56" spans="11:14" x14ac:dyDescent="0.2">
      <c r="K56" s="12"/>
    </row>
    <row r="57" spans="11:14" x14ac:dyDescent="0.2">
      <c r="K57" s="12"/>
    </row>
    <row r="58" spans="11:14" x14ac:dyDescent="0.2">
      <c r="K58" s="12"/>
    </row>
    <row r="59" spans="11:14" x14ac:dyDescent="0.2">
      <c r="K59" s="12"/>
    </row>
    <row r="60" spans="11:14" x14ac:dyDescent="0.2">
      <c r="K60" s="12"/>
    </row>
    <row r="61" spans="11:14" x14ac:dyDescent="0.2">
      <c r="K61" s="12"/>
    </row>
    <row r="62" spans="11:14" x14ac:dyDescent="0.2">
      <c r="K62" s="12"/>
    </row>
    <row r="63" spans="11:14" x14ac:dyDescent="0.2">
      <c r="K63" s="12"/>
    </row>
    <row r="64" spans="11:14" x14ac:dyDescent="0.2">
      <c r="K64" s="12"/>
    </row>
  </sheetData>
  <mergeCells count="12">
    <mergeCell ref="C4:Q4"/>
    <mergeCell ref="C2:Q2"/>
    <mergeCell ref="E7:I7"/>
    <mergeCell ref="K7:Q7"/>
    <mergeCell ref="Q9:Q10"/>
    <mergeCell ref="C10:C11"/>
    <mergeCell ref="C7:C9"/>
    <mergeCell ref="K10:K11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C1:Y62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10" customWidth="1"/>
    <col min="2" max="2" width="0.28515625" style="10" customWidth="1"/>
    <col min="3" max="3" width="19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5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5.7109375" style="10" customWidth="1"/>
    <col min="16" max="16" width="0.5703125" style="10" customWidth="1"/>
    <col min="17" max="17" width="16.7109375" style="10" customWidth="1"/>
    <col min="18" max="16384" width="11.42578125" style="10"/>
  </cols>
  <sheetData>
    <row r="1" spans="3:25" ht="9.9499999999999993" customHeight="1" x14ac:dyDescent="0.2"/>
    <row r="2" spans="3:25" ht="30" customHeight="1" x14ac:dyDescent="0.2">
      <c r="C2" s="95" t="s">
        <v>22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7"/>
    </row>
    <row r="3" spans="3:25" ht="6.95" customHeight="1" x14ac:dyDescent="0.2"/>
    <row r="4" spans="3:25" ht="18" customHeight="1" x14ac:dyDescent="0.2">
      <c r="C4" s="105" t="s">
        <v>65</v>
      </c>
      <c r="D4" s="105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3:25" ht="18" customHeight="1" x14ac:dyDescent="0.2">
      <c r="C5" s="104" t="s">
        <v>70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41"/>
      <c r="S5" s="41"/>
      <c r="T5" s="41"/>
      <c r="U5" s="41"/>
      <c r="V5" s="41"/>
      <c r="W5" s="41"/>
      <c r="X5" s="41"/>
      <c r="Y5" s="41"/>
    </row>
    <row r="6" spans="3:25" ht="6.95" customHeight="1" x14ac:dyDescent="0.2"/>
    <row r="7" spans="3:25" ht="15.95" customHeight="1" x14ac:dyDescent="0.25">
      <c r="C7" s="112" t="s">
        <v>27</v>
      </c>
      <c r="D7" s="18"/>
      <c r="E7" s="107" t="s">
        <v>16</v>
      </c>
      <c r="F7" s="108"/>
      <c r="G7" s="109"/>
      <c r="H7" s="109"/>
      <c r="I7" s="110"/>
      <c r="J7" s="24"/>
      <c r="K7" s="107" t="s">
        <v>17</v>
      </c>
      <c r="L7" s="108"/>
      <c r="M7" s="108"/>
      <c r="N7" s="108"/>
      <c r="O7" s="108"/>
      <c r="P7" s="108"/>
      <c r="Q7" s="111"/>
    </row>
    <row r="8" spans="3:25" s="7" customFormat="1" ht="3.95" customHeight="1" x14ac:dyDescent="0.25">
      <c r="C8" s="112"/>
      <c r="D8" s="18"/>
      <c r="E8" s="18"/>
      <c r="F8" s="18"/>
      <c r="G8" s="25"/>
      <c r="H8" s="25"/>
      <c r="I8" s="25"/>
      <c r="J8" s="25"/>
      <c r="K8" s="18"/>
      <c r="L8" s="18"/>
      <c r="M8" s="18"/>
      <c r="N8" s="18"/>
      <c r="O8" s="18"/>
      <c r="P8" s="18"/>
      <c r="Q8" s="18"/>
    </row>
    <row r="9" spans="3:25" ht="27.95" customHeight="1" x14ac:dyDescent="0.2">
      <c r="C9" s="112"/>
      <c r="D9" s="18"/>
      <c r="E9" s="99" t="s">
        <v>0</v>
      </c>
      <c r="F9" s="18"/>
      <c r="G9" s="98" t="s">
        <v>26</v>
      </c>
      <c r="H9" s="98"/>
      <c r="I9" s="98"/>
      <c r="J9" s="18"/>
      <c r="K9" s="60" t="s">
        <v>29</v>
      </c>
      <c r="L9" s="18"/>
      <c r="M9" s="98" t="s">
        <v>26</v>
      </c>
      <c r="N9" s="98"/>
      <c r="O9" s="98"/>
      <c r="P9" s="18"/>
      <c r="Q9" s="112" t="s">
        <v>31</v>
      </c>
    </row>
    <row r="10" spans="3:25" s="7" customFormat="1" ht="3.95" customHeight="1" x14ac:dyDescent="0.2">
      <c r="C10" s="113" t="s">
        <v>28</v>
      </c>
      <c r="D10" s="18"/>
      <c r="E10" s="99"/>
      <c r="F10" s="18"/>
      <c r="G10" s="18"/>
      <c r="H10" s="18"/>
      <c r="I10" s="18"/>
      <c r="J10" s="18"/>
      <c r="K10" s="102" t="s">
        <v>30</v>
      </c>
      <c r="L10" s="18"/>
      <c r="M10" s="18"/>
      <c r="N10" s="18"/>
      <c r="O10" s="18"/>
      <c r="P10" s="18"/>
      <c r="Q10" s="112"/>
    </row>
    <row r="11" spans="3:25" ht="15.95" customHeight="1" x14ac:dyDescent="0.2">
      <c r="C11" s="113"/>
      <c r="D11" s="18"/>
      <c r="E11" s="99"/>
      <c r="F11" s="18"/>
      <c r="G11" s="57" t="s">
        <v>19</v>
      </c>
      <c r="H11" s="18"/>
      <c r="I11" s="57" t="s">
        <v>20</v>
      </c>
      <c r="J11" s="18"/>
      <c r="K11" s="102"/>
      <c r="L11" s="18"/>
      <c r="M11" s="57" t="s">
        <v>19</v>
      </c>
      <c r="N11" s="18"/>
      <c r="O11" s="57" t="s">
        <v>20</v>
      </c>
      <c r="P11" s="56"/>
      <c r="Q11" s="59" t="s">
        <v>32</v>
      </c>
    </row>
    <row r="12" spans="3:25" s="7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6"/>
    </row>
    <row r="13" spans="3:25" ht="15" customHeight="1" x14ac:dyDescent="0.2">
      <c r="C13" s="27" t="s">
        <v>33</v>
      </c>
      <c r="D13" s="27"/>
      <c r="E13" s="49">
        <v>294</v>
      </c>
      <c r="F13" s="49"/>
      <c r="G13" s="69">
        <v>1.2941280042257242</v>
      </c>
      <c r="H13" s="70"/>
      <c r="I13" s="69">
        <v>1.2941280042257242</v>
      </c>
      <c r="J13" s="29"/>
      <c r="K13" s="84">
        <v>4.7517229999778365E-2</v>
      </c>
      <c r="L13" s="78"/>
      <c r="M13" s="69">
        <v>2.8713111565875295E-3</v>
      </c>
      <c r="N13" s="70"/>
      <c r="O13" s="69">
        <v>2.8713111565875295E-3</v>
      </c>
      <c r="P13" s="70"/>
      <c r="Q13" s="51">
        <v>161.62323129176315</v>
      </c>
    </row>
    <row r="14" spans="3:25" ht="15" customHeight="1" x14ac:dyDescent="0.2">
      <c r="C14" s="30" t="s">
        <v>34</v>
      </c>
      <c r="D14" s="30"/>
      <c r="E14" s="49">
        <v>209</v>
      </c>
      <c r="F14" s="49"/>
      <c r="G14" s="69">
        <v>0.91997534994277663</v>
      </c>
      <c r="H14" s="70"/>
      <c r="I14" s="69">
        <v>2.2141033541685009</v>
      </c>
      <c r="J14" s="29"/>
      <c r="K14" s="84">
        <v>6.6116249999650378E-2</v>
      </c>
      <c r="L14" s="78"/>
      <c r="M14" s="69">
        <v>3.9951892451772098E-3</v>
      </c>
      <c r="N14" s="70"/>
      <c r="O14" s="69">
        <v>6.8665004017647389E-3</v>
      </c>
      <c r="P14" s="70"/>
      <c r="Q14" s="87">
        <v>316.34569377823146</v>
      </c>
    </row>
    <row r="15" spans="3:25" ht="15" customHeight="1" x14ac:dyDescent="0.2">
      <c r="C15" s="30" t="s">
        <v>35</v>
      </c>
      <c r="D15" s="30"/>
      <c r="E15" s="49">
        <v>255</v>
      </c>
      <c r="F15" s="49"/>
      <c r="G15" s="69">
        <v>1.1224579628488423</v>
      </c>
      <c r="H15" s="70"/>
      <c r="I15" s="69">
        <v>3.3365613170173432</v>
      </c>
      <c r="J15" s="29"/>
      <c r="K15" s="84">
        <v>0.11878085999935628</v>
      </c>
      <c r="L15" s="78"/>
      <c r="M15" s="69">
        <v>7.1775397788718725E-3</v>
      </c>
      <c r="N15" s="70"/>
      <c r="O15" s="69">
        <v>1.4044040180636611E-2</v>
      </c>
      <c r="P15" s="70"/>
      <c r="Q15" s="51">
        <v>465.80729411512266</v>
      </c>
    </row>
    <row r="16" spans="3:25" ht="15" customHeight="1" x14ac:dyDescent="0.2">
      <c r="C16" s="30" t="s">
        <v>36</v>
      </c>
      <c r="D16" s="30"/>
      <c r="E16" s="49">
        <v>285</v>
      </c>
      <c r="F16" s="49"/>
      <c r="G16" s="69">
        <v>1.2545118408310592</v>
      </c>
      <c r="H16" s="70"/>
      <c r="I16" s="69">
        <v>4.5910731578484025</v>
      </c>
      <c r="J16" s="29"/>
      <c r="K16" s="84">
        <v>0.19756952999906119</v>
      </c>
      <c r="L16" s="78"/>
      <c r="M16" s="69">
        <v>1.1938482013591807E-2</v>
      </c>
      <c r="N16" s="70"/>
      <c r="O16" s="69">
        <v>2.5982522194228419E-2</v>
      </c>
      <c r="P16" s="70"/>
      <c r="Q16" s="87">
        <v>693.22642104933755</v>
      </c>
    </row>
    <row r="17" spans="3:17" ht="15" customHeight="1" x14ac:dyDescent="0.2">
      <c r="C17" s="31" t="s">
        <v>37</v>
      </c>
      <c r="D17" s="31"/>
      <c r="E17" s="50">
        <v>827</v>
      </c>
      <c r="F17" s="50"/>
      <c r="G17" s="71">
        <v>3.6402852363764415</v>
      </c>
      <c r="H17" s="72"/>
      <c r="I17" s="71">
        <v>8.2313583942248449</v>
      </c>
      <c r="J17" s="33"/>
      <c r="K17" s="85">
        <v>0.93555757999457256</v>
      </c>
      <c r="L17" s="79"/>
      <c r="M17" s="71">
        <v>5.6532691764250062E-2</v>
      </c>
      <c r="N17" s="72"/>
      <c r="O17" s="71">
        <v>8.2515213958478481E-2</v>
      </c>
      <c r="P17" s="72"/>
      <c r="Q17" s="88">
        <v>1131.2667230889631</v>
      </c>
    </row>
    <row r="18" spans="3:17" ht="15" customHeight="1" x14ac:dyDescent="0.2">
      <c r="C18" s="30" t="s">
        <v>38</v>
      </c>
      <c r="D18" s="30"/>
      <c r="E18" s="49">
        <v>973</v>
      </c>
      <c r="F18" s="49"/>
      <c r="G18" s="69">
        <v>4.282947442556563</v>
      </c>
      <c r="H18" s="70"/>
      <c r="I18" s="69">
        <v>12.514305836781407</v>
      </c>
      <c r="J18" s="29"/>
      <c r="K18" s="84">
        <v>1.9468405299892311</v>
      </c>
      <c r="L18" s="78"/>
      <c r="M18" s="69">
        <v>0.11764122054002162</v>
      </c>
      <c r="N18" s="70"/>
      <c r="O18" s="69">
        <v>0.2001564344985001</v>
      </c>
      <c r="P18" s="70"/>
      <c r="Q18" s="87">
        <v>2000.8638540485417</v>
      </c>
    </row>
    <row r="19" spans="3:17" ht="15" customHeight="1" x14ac:dyDescent="0.2">
      <c r="C19" s="30" t="s">
        <v>39</v>
      </c>
      <c r="D19" s="30"/>
      <c r="E19" s="49">
        <v>2026</v>
      </c>
      <c r="F19" s="49"/>
      <c r="G19" s="69">
        <v>8.9180385597323699</v>
      </c>
      <c r="H19" s="70"/>
      <c r="I19" s="69">
        <v>21.432344396513777</v>
      </c>
      <c r="J19" s="29"/>
      <c r="K19" s="84">
        <v>7.4910323799612399</v>
      </c>
      <c r="L19" s="78"/>
      <c r="M19" s="69">
        <v>0.45265864291839963</v>
      </c>
      <c r="N19" s="70"/>
      <c r="O19" s="69">
        <v>0.6528150774168997</v>
      </c>
      <c r="P19" s="70"/>
      <c r="Q19" s="51">
        <v>3697.4493484507602</v>
      </c>
    </row>
    <row r="20" spans="3:17" ht="15" customHeight="1" x14ac:dyDescent="0.2">
      <c r="C20" s="30" t="s">
        <v>40</v>
      </c>
      <c r="D20" s="30"/>
      <c r="E20" s="49">
        <v>2223</v>
      </c>
      <c r="F20" s="49"/>
      <c r="G20" s="69">
        <v>9.7851923584822611</v>
      </c>
      <c r="H20" s="70"/>
      <c r="I20" s="69">
        <v>31.21753675499604</v>
      </c>
      <c r="J20" s="29"/>
      <c r="K20" s="84">
        <v>13.42303956993527</v>
      </c>
      <c r="L20" s="78"/>
      <c r="M20" s="69">
        <v>0.81111048082244652</v>
      </c>
      <c r="N20" s="70"/>
      <c r="O20" s="69">
        <v>1.4639255582393462</v>
      </c>
      <c r="P20" s="70"/>
      <c r="Q20" s="87">
        <v>6038.2544174247723</v>
      </c>
    </row>
    <row r="21" spans="3:17" ht="15" customHeight="1" x14ac:dyDescent="0.2">
      <c r="C21" s="30" t="s">
        <v>41</v>
      </c>
      <c r="D21" s="30"/>
      <c r="E21" s="49">
        <v>2246</v>
      </c>
      <c r="F21" s="49"/>
      <c r="G21" s="69">
        <v>9.8864336649352929</v>
      </c>
      <c r="H21" s="70"/>
      <c r="I21" s="69">
        <v>41.103970419931329</v>
      </c>
      <c r="J21" s="29"/>
      <c r="K21" s="84">
        <v>19.325619189890332</v>
      </c>
      <c r="L21" s="78"/>
      <c r="M21" s="69">
        <v>1.167784106694624</v>
      </c>
      <c r="N21" s="70"/>
      <c r="O21" s="69">
        <v>2.63170966493397</v>
      </c>
      <c r="P21" s="70"/>
      <c r="Q21" s="51">
        <v>8604.460903780202</v>
      </c>
    </row>
    <row r="22" spans="3:17" ht="15" customHeight="1" x14ac:dyDescent="0.2">
      <c r="C22" s="31" t="s">
        <v>42</v>
      </c>
      <c r="D22" s="31"/>
      <c r="E22" s="50">
        <v>1990</v>
      </c>
      <c r="F22" s="50"/>
      <c r="G22" s="71">
        <v>8.7595739061537099</v>
      </c>
      <c r="H22" s="72"/>
      <c r="I22" s="71">
        <v>49.863544326085041</v>
      </c>
      <c r="J22" s="33"/>
      <c r="K22" s="85">
        <v>24.476575689909225</v>
      </c>
      <c r="L22" s="79"/>
      <c r="M22" s="71">
        <v>1.4790396000318888</v>
      </c>
      <c r="N22" s="72"/>
      <c r="O22" s="71">
        <v>4.1107492649658592</v>
      </c>
      <c r="P22" s="72"/>
      <c r="Q22" s="89">
        <v>12299.786778848857</v>
      </c>
    </row>
    <row r="23" spans="3:17" ht="15" customHeight="1" x14ac:dyDescent="0.2">
      <c r="C23" s="30" t="s">
        <v>43</v>
      </c>
      <c r="D23" s="30"/>
      <c r="E23" s="49">
        <v>1690</v>
      </c>
      <c r="F23" s="49"/>
      <c r="G23" s="69">
        <v>7.4390351263315431</v>
      </c>
      <c r="H23" s="70"/>
      <c r="I23" s="69">
        <v>57.30257945241658</v>
      </c>
      <c r="J23" s="29"/>
      <c r="K23" s="84">
        <v>29.374674999817429</v>
      </c>
      <c r="L23" s="78"/>
      <c r="M23" s="69">
        <v>1.7750157584628141</v>
      </c>
      <c r="N23" s="70"/>
      <c r="O23" s="69">
        <v>5.8857650234286734</v>
      </c>
      <c r="P23" s="70"/>
      <c r="Q23" s="51">
        <v>17381.464496933389</v>
      </c>
    </row>
    <row r="24" spans="3:17" ht="15" customHeight="1" x14ac:dyDescent="0.2">
      <c r="C24" s="30" t="s">
        <v>44</v>
      </c>
      <c r="D24" s="30"/>
      <c r="E24" s="49">
        <v>1349</v>
      </c>
      <c r="F24" s="49"/>
      <c r="G24" s="69">
        <v>5.9380227132670136</v>
      </c>
      <c r="H24" s="70"/>
      <c r="I24" s="69">
        <v>63.240602165683597</v>
      </c>
      <c r="J24" s="29"/>
      <c r="K24" s="84">
        <v>31.080173459849249</v>
      </c>
      <c r="L24" s="78"/>
      <c r="M24" s="69">
        <v>1.8780734652326541</v>
      </c>
      <c r="N24" s="70"/>
      <c r="O24" s="69">
        <v>7.7638384886613272</v>
      </c>
      <c r="P24" s="70"/>
      <c r="Q24" s="87">
        <v>23039.41694577409</v>
      </c>
    </row>
    <row r="25" spans="3:17" ht="15" customHeight="1" x14ac:dyDescent="0.2">
      <c r="C25" s="30" t="s">
        <v>45</v>
      </c>
      <c r="D25" s="30"/>
      <c r="E25" s="49">
        <v>1104</v>
      </c>
      <c r="F25" s="49"/>
      <c r="G25" s="69">
        <v>4.8595827097455757</v>
      </c>
      <c r="H25" s="70"/>
      <c r="I25" s="69">
        <v>68.100184875429179</v>
      </c>
      <c r="J25" s="29"/>
      <c r="K25" s="84">
        <v>32.866834169871339</v>
      </c>
      <c r="L25" s="78"/>
      <c r="M25" s="69">
        <v>1.9860355419308739</v>
      </c>
      <c r="N25" s="70"/>
      <c r="O25" s="69">
        <v>9.7498740305922009</v>
      </c>
      <c r="P25" s="70"/>
      <c r="Q25" s="87">
        <v>29770.683124883457</v>
      </c>
    </row>
    <row r="26" spans="3:17" ht="15" customHeight="1" x14ac:dyDescent="0.2">
      <c r="C26" s="30" t="s">
        <v>46</v>
      </c>
      <c r="D26" s="30"/>
      <c r="E26" s="49">
        <v>3114</v>
      </c>
      <c r="F26" s="49"/>
      <c r="G26" s="69">
        <v>13.707192534554096</v>
      </c>
      <c r="H26" s="70"/>
      <c r="I26" s="69">
        <v>81.807377409983275</v>
      </c>
      <c r="J26" s="29"/>
      <c r="K26" s="84">
        <v>149.82832061924472</v>
      </c>
      <c r="L26" s="78"/>
      <c r="M26" s="69">
        <v>9.0536365139301545</v>
      </c>
      <c r="N26" s="70"/>
      <c r="O26" s="69">
        <v>18.803510544522354</v>
      </c>
      <c r="P26" s="70"/>
      <c r="Q26" s="87">
        <v>48114.425375480001</v>
      </c>
    </row>
    <row r="27" spans="3:17" ht="15" customHeight="1" x14ac:dyDescent="0.2">
      <c r="C27" s="31" t="s">
        <v>47</v>
      </c>
      <c r="D27" s="31"/>
      <c r="E27" s="50">
        <v>1353</v>
      </c>
      <c r="F27" s="50"/>
      <c r="G27" s="71">
        <v>5.9556298969979746</v>
      </c>
      <c r="H27" s="72"/>
      <c r="I27" s="71">
        <v>87.763007306981251</v>
      </c>
      <c r="J27" s="33"/>
      <c r="K27" s="85">
        <v>121.32411564935757</v>
      </c>
      <c r="L27" s="79"/>
      <c r="M27" s="71">
        <v>7.3312204189667813</v>
      </c>
      <c r="N27" s="72"/>
      <c r="O27" s="71">
        <v>26.134730963489133</v>
      </c>
      <c r="P27" s="72"/>
      <c r="Q27" s="89">
        <v>89670.447634410622</v>
      </c>
    </row>
    <row r="28" spans="3:17" ht="15" customHeight="1" x14ac:dyDescent="0.2">
      <c r="C28" s="30" t="s">
        <v>48</v>
      </c>
      <c r="D28" s="30"/>
      <c r="E28" s="49">
        <v>2053</v>
      </c>
      <c r="F28" s="49"/>
      <c r="G28" s="69">
        <v>9.0368870499163663</v>
      </c>
      <c r="H28" s="70"/>
      <c r="I28" s="69">
        <v>96.799894356897624</v>
      </c>
      <c r="J28" s="29"/>
      <c r="K28" s="84">
        <v>412.12334475792142</v>
      </c>
      <c r="L28" s="78"/>
      <c r="M28" s="69">
        <v>24.903268934218346</v>
      </c>
      <c r="N28" s="70"/>
      <c r="O28" s="69">
        <v>51.037999897707479</v>
      </c>
      <c r="P28" s="70"/>
      <c r="Q28" s="87">
        <v>200742.00913683459</v>
      </c>
    </row>
    <row r="29" spans="3:17" ht="15" customHeight="1" x14ac:dyDescent="0.2">
      <c r="C29" s="30" t="s">
        <v>49</v>
      </c>
      <c r="D29" s="30"/>
      <c r="E29" s="49">
        <v>495</v>
      </c>
      <c r="F29" s="49"/>
      <c r="G29" s="69">
        <v>2.1788889867065762</v>
      </c>
      <c r="H29" s="70"/>
      <c r="I29" s="69">
        <v>98.978783343604206</v>
      </c>
      <c r="J29" s="29"/>
      <c r="K29" s="84">
        <v>283.7120902685337</v>
      </c>
      <c r="L29" s="78"/>
      <c r="M29" s="69">
        <v>17.143795841016168</v>
      </c>
      <c r="N29" s="70"/>
      <c r="O29" s="69">
        <v>68.18179573872365</v>
      </c>
      <c r="P29" s="70"/>
      <c r="Q29" s="87">
        <v>573155.73791622976</v>
      </c>
    </row>
    <row r="30" spans="3:17" ht="15" customHeight="1" x14ac:dyDescent="0.2">
      <c r="C30" s="30" t="s">
        <v>50</v>
      </c>
      <c r="D30" s="30"/>
      <c r="E30" s="49">
        <v>105</v>
      </c>
      <c r="F30" s="49"/>
      <c r="G30" s="69">
        <v>0.46218857293775861</v>
      </c>
      <c r="H30" s="70"/>
      <c r="I30" s="69">
        <v>99.440971916541969</v>
      </c>
      <c r="J30" s="29"/>
      <c r="K30" s="84">
        <v>112.44474955939675</v>
      </c>
      <c r="L30" s="78"/>
      <c r="M30" s="69">
        <v>6.7946693001905309</v>
      </c>
      <c r="N30" s="70"/>
      <c r="O30" s="69">
        <v>74.976465038914185</v>
      </c>
      <c r="P30" s="70"/>
      <c r="Q30" s="87">
        <v>1070902.3767561596</v>
      </c>
    </row>
    <row r="31" spans="3:17" ht="15" customHeight="1" x14ac:dyDescent="0.2">
      <c r="C31" s="30" t="s">
        <v>51</v>
      </c>
      <c r="D31" s="30"/>
      <c r="E31" s="49">
        <v>50</v>
      </c>
      <c r="F31" s="49"/>
      <c r="G31" s="69">
        <v>0.22008979663702793</v>
      </c>
      <c r="H31" s="70"/>
      <c r="I31" s="69">
        <v>99.661061713178995</v>
      </c>
      <c r="J31" s="29"/>
      <c r="K31" s="84">
        <v>79.01767595950318</v>
      </c>
      <c r="L31" s="78"/>
      <c r="M31" s="69">
        <v>4.7747803176068544</v>
      </c>
      <c r="N31" s="70"/>
      <c r="O31" s="69">
        <v>79.751245356521039</v>
      </c>
      <c r="P31" s="70"/>
      <c r="Q31" s="87">
        <v>1580353.5191900635</v>
      </c>
    </row>
    <row r="32" spans="3:17" ht="15" customHeight="1" x14ac:dyDescent="0.2">
      <c r="C32" s="30" t="s">
        <v>52</v>
      </c>
      <c r="D32" s="30"/>
      <c r="E32" s="49">
        <v>77</v>
      </c>
      <c r="F32" s="49"/>
      <c r="G32" s="69">
        <v>0.33893828682102295</v>
      </c>
      <c r="H32" s="70"/>
      <c r="I32" s="69">
        <v>100.00000000000001</v>
      </c>
      <c r="J32" s="29"/>
      <c r="K32" s="84">
        <v>335.09594715843195</v>
      </c>
      <c r="L32" s="78"/>
      <c r="M32" s="69">
        <v>20.248754643478982</v>
      </c>
      <c r="N32" s="70"/>
      <c r="O32" s="69">
        <v>100.00000000000003</v>
      </c>
      <c r="P32" s="70"/>
      <c r="Q32" s="87">
        <v>4351895.4176419731</v>
      </c>
    </row>
    <row r="33" spans="3:17" ht="17.100000000000001" customHeight="1" x14ac:dyDescent="0.2">
      <c r="C33" s="61" t="s">
        <v>1</v>
      </c>
      <c r="D33" s="61"/>
      <c r="E33" s="65">
        <v>22718</v>
      </c>
      <c r="F33" s="65"/>
      <c r="G33" s="73">
        <v>100</v>
      </c>
      <c r="H33" s="80"/>
      <c r="I33" s="75"/>
      <c r="J33" s="66"/>
      <c r="K33" s="86">
        <v>1654.8965754116048</v>
      </c>
      <c r="L33" s="67"/>
      <c r="M33" s="73">
        <v>100</v>
      </c>
      <c r="N33" s="80"/>
      <c r="O33" s="75"/>
      <c r="P33" s="75"/>
      <c r="Q33" s="90">
        <v>72845.170147530807</v>
      </c>
    </row>
    <row r="34" spans="3:17" ht="3.95" customHeight="1" x14ac:dyDescent="0.2">
      <c r="K34" s="12"/>
      <c r="L34" s="12"/>
      <c r="M34" s="12"/>
      <c r="N34" s="12"/>
    </row>
    <row r="35" spans="3:17" ht="12.95" customHeight="1" x14ac:dyDescent="0.2">
      <c r="K35" s="12"/>
      <c r="L35" s="12"/>
      <c r="M35" s="12"/>
      <c r="N35" s="12"/>
    </row>
    <row r="36" spans="3:17" x14ac:dyDescent="0.2">
      <c r="K36" s="12"/>
      <c r="L36" s="12"/>
      <c r="M36" s="12"/>
      <c r="N36" s="12"/>
    </row>
    <row r="37" spans="3:17" x14ac:dyDescent="0.2">
      <c r="K37" s="12"/>
      <c r="L37" s="12"/>
      <c r="M37" s="12"/>
      <c r="N37" s="12"/>
    </row>
    <row r="38" spans="3:17" x14ac:dyDescent="0.2">
      <c r="K38" s="12"/>
      <c r="L38" s="12"/>
      <c r="M38" s="12"/>
      <c r="N38" s="12"/>
    </row>
    <row r="39" spans="3:17" x14ac:dyDescent="0.2">
      <c r="K39" s="12"/>
      <c r="L39" s="12"/>
      <c r="M39" s="12"/>
      <c r="N39" s="12"/>
    </row>
    <row r="40" spans="3:17" x14ac:dyDescent="0.2">
      <c r="K40" s="12"/>
      <c r="L40" s="12"/>
      <c r="M40" s="12"/>
      <c r="N40" s="12"/>
    </row>
    <row r="41" spans="3:17" x14ac:dyDescent="0.2">
      <c r="K41" s="12"/>
      <c r="L41" s="12"/>
      <c r="M41" s="12"/>
      <c r="N41" s="12"/>
    </row>
    <row r="42" spans="3:17" x14ac:dyDescent="0.2">
      <c r="K42" s="12"/>
      <c r="L42" s="12"/>
      <c r="M42" s="12"/>
      <c r="N42" s="12"/>
    </row>
    <row r="43" spans="3:17" x14ac:dyDescent="0.2">
      <c r="K43" s="12"/>
      <c r="L43" s="12"/>
      <c r="M43" s="12"/>
      <c r="N43" s="12"/>
    </row>
    <row r="44" spans="3:17" x14ac:dyDescent="0.2">
      <c r="K44" s="12"/>
      <c r="L44" s="12"/>
      <c r="M44" s="12"/>
      <c r="N44" s="12"/>
    </row>
    <row r="45" spans="3:17" x14ac:dyDescent="0.2">
      <c r="K45" s="12"/>
      <c r="L45" s="12"/>
      <c r="M45" s="12"/>
      <c r="N45" s="12"/>
    </row>
    <row r="46" spans="3:17" x14ac:dyDescent="0.2">
      <c r="K46" s="12"/>
      <c r="L46" s="12"/>
      <c r="M46" s="12"/>
      <c r="N46" s="12"/>
    </row>
    <row r="47" spans="3:17" x14ac:dyDescent="0.2">
      <c r="K47" s="12"/>
      <c r="L47" s="12"/>
      <c r="M47" s="12"/>
      <c r="N47" s="12"/>
    </row>
    <row r="48" spans="3:17" x14ac:dyDescent="0.2">
      <c r="K48" s="12"/>
      <c r="L48" s="12"/>
      <c r="M48" s="12"/>
      <c r="N48" s="12"/>
    </row>
    <row r="49" spans="11:14" x14ac:dyDescent="0.2">
      <c r="K49" s="12"/>
      <c r="L49" s="12"/>
      <c r="M49" s="12"/>
      <c r="N49" s="12"/>
    </row>
    <row r="50" spans="11:14" x14ac:dyDescent="0.2">
      <c r="K50" s="12"/>
      <c r="L50" s="12"/>
      <c r="M50" s="12"/>
      <c r="N50" s="12"/>
    </row>
    <row r="51" spans="11:14" x14ac:dyDescent="0.2">
      <c r="K51" s="12"/>
      <c r="L51" s="12"/>
      <c r="M51" s="12"/>
      <c r="N51" s="12"/>
    </row>
    <row r="52" spans="11:14" x14ac:dyDescent="0.2">
      <c r="K52" s="12"/>
      <c r="L52" s="12"/>
      <c r="M52" s="12"/>
      <c r="N52" s="12"/>
    </row>
    <row r="53" spans="11:14" x14ac:dyDescent="0.2">
      <c r="K53" s="12"/>
      <c r="L53" s="12"/>
      <c r="M53" s="12"/>
      <c r="N53" s="12"/>
    </row>
    <row r="54" spans="11:14" x14ac:dyDescent="0.2">
      <c r="K54" s="12"/>
    </row>
    <row r="55" spans="11:14" x14ac:dyDescent="0.2">
      <c r="K55" s="12"/>
    </row>
    <row r="56" spans="11:14" x14ac:dyDescent="0.2">
      <c r="K56" s="12"/>
    </row>
    <row r="57" spans="11:14" x14ac:dyDescent="0.2">
      <c r="K57" s="12"/>
    </row>
    <row r="58" spans="11:14" x14ac:dyDescent="0.2">
      <c r="K58" s="12"/>
    </row>
    <row r="59" spans="11:14" x14ac:dyDescent="0.2">
      <c r="K59" s="12"/>
    </row>
    <row r="60" spans="11:14" x14ac:dyDescent="0.2">
      <c r="K60" s="12"/>
    </row>
    <row r="61" spans="11:14" x14ac:dyDescent="0.2">
      <c r="K61" s="12"/>
    </row>
    <row r="62" spans="11:14" x14ac:dyDescent="0.2">
      <c r="K62" s="12"/>
    </row>
  </sheetData>
  <mergeCells count="12">
    <mergeCell ref="C4:Q4"/>
    <mergeCell ref="C2:Q2"/>
    <mergeCell ref="E7:I7"/>
    <mergeCell ref="K7:Q7"/>
    <mergeCell ref="Q9:Q10"/>
    <mergeCell ref="C10:C11"/>
    <mergeCell ref="C7:C9"/>
    <mergeCell ref="K10:K11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C1:Y64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10" customWidth="1"/>
    <col min="2" max="2" width="0.28515625" style="10" customWidth="1"/>
    <col min="3" max="3" width="19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5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5.7109375" style="10" customWidth="1"/>
    <col min="16" max="16" width="0.5703125" style="10" customWidth="1"/>
    <col min="17" max="17" width="16.7109375" style="10" customWidth="1"/>
    <col min="18" max="16384" width="11.42578125" style="10"/>
  </cols>
  <sheetData>
    <row r="1" spans="3:25" ht="9.9499999999999993" customHeight="1" x14ac:dyDescent="0.2"/>
    <row r="2" spans="3:25" ht="30" customHeight="1" x14ac:dyDescent="0.2">
      <c r="C2" s="95" t="s">
        <v>22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7"/>
    </row>
    <row r="3" spans="3:25" ht="6.95" customHeight="1" x14ac:dyDescent="0.2"/>
    <row r="4" spans="3:25" ht="18" customHeight="1" x14ac:dyDescent="0.2">
      <c r="C4" s="106" t="s">
        <v>69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3:25" ht="18" customHeight="1" x14ac:dyDescent="0.2">
      <c r="C5" s="104" t="s">
        <v>70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41"/>
      <c r="S5" s="41"/>
      <c r="T5" s="41"/>
      <c r="U5" s="41"/>
      <c r="V5" s="41"/>
      <c r="W5" s="41"/>
      <c r="X5" s="41"/>
      <c r="Y5" s="41"/>
    </row>
    <row r="6" spans="3:25" ht="6.95" customHeight="1" x14ac:dyDescent="0.2"/>
    <row r="7" spans="3:25" ht="15.95" customHeight="1" x14ac:dyDescent="0.25">
      <c r="C7" s="112" t="s">
        <v>27</v>
      </c>
      <c r="D7" s="18"/>
      <c r="E7" s="107" t="s">
        <v>16</v>
      </c>
      <c r="F7" s="108"/>
      <c r="G7" s="109"/>
      <c r="H7" s="109"/>
      <c r="I7" s="110"/>
      <c r="J7" s="24"/>
      <c r="K7" s="107" t="s">
        <v>17</v>
      </c>
      <c r="L7" s="108"/>
      <c r="M7" s="108"/>
      <c r="N7" s="108"/>
      <c r="O7" s="108"/>
      <c r="P7" s="108"/>
      <c r="Q7" s="111"/>
    </row>
    <row r="8" spans="3:25" s="7" customFormat="1" ht="3.95" customHeight="1" x14ac:dyDescent="0.25">
      <c r="C8" s="112"/>
      <c r="D8" s="18"/>
      <c r="E8" s="18"/>
      <c r="F8" s="18"/>
      <c r="G8" s="25"/>
      <c r="H8" s="25"/>
      <c r="I8" s="25"/>
      <c r="J8" s="25"/>
      <c r="K8" s="18"/>
      <c r="L8" s="18"/>
      <c r="M8" s="18"/>
      <c r="N8" s="18"/>
      <c r="O8" s="18"/>
      <c r="P8" s="18"/>
      <c r="Q8" s="18"/>
    </row>
    <row r="9" spans="3:25" ht="27.95" customHeight="1" x14ac:dyDescent="0.2">
      <c r="C9" s="112"/>
      <c r="D9" s="18"/>
      <c r="E9" s="99" t="s">
        <v>0</v>
      </c>
      <c r="F9" s="18"/>
      <c r="G9" s="98" t="s">
        <v>26</v>
      </c>
      <c r="H9" s="98"/>
      <c r="I9" s="98"/>
      <c r="J9" s="18"/>
      <c r="K9" s="60" t="s">
        <v>29</v>
      </c>
      <c r="L9" s="18"/>
      <c r="M9" s="98" t="s">
        <v>26</v>
      </c>
      <c r="N9" s="98"/>
      <c r="O9" s="98"/>
      <c r="P9" s="18"/>
      <c r="Q9" s="112" t="s">
        <v>31</v>
      </c>
    </row>
    <row r="10" spans="3:25" s="7" customFormat="1" ht="3.95" customHeight="1" x14ac:dyDescent="0.2">
      <c r="C10" s="113" t="s">
        <v>28</v>
      </c>
      <c r="D10" s="18"/>
      <c r="E10" s="99"/>
      <c r="F10" s="18"/>
      <c r="G10" s="18"/>
      <c r="H10" s="18"/>
      <c r="I10" s="18"/>
      <c r="J10" s="18"/>
      <c r="K10" s="102" t="s">
        <v>30</v>
      </c>
      <c r="L10" s="18"/>
      <c r="M10" s="18"/>
      <c r="N10" s="18"/>
      <c r="O10" s="18"/>
      <c r="P10" s="18"/>
      <c r="Q10" s="112"/>
    </row>
    <row r="11" spans="3:25" ht="15.95" customHeight="1" x14ac:dyDescent="0.2">
      <c r="C11" s="113"/>
      <c r="D11" s="18"/>
      <c r="E11" s="99"/>
      <c r="F11" s="18"/>
      <c r="G11" s="57" t="s">
        <v>19</v>
      </c>
      <c r="H11" s="18"/>
      <c r="I11" s="57" t="s">
        <v>20</v>
      </c>
      <c r="J11" s="18"/>
      <c r="K11" s="102"/>
      <c r="L11" s="18"/>
      <c r="M11" s="57" t="s">
        <v>19</v>
      </c>
      <c r="N11" s="18"/>
      <c r="O11" s="57" t="s">
        <v>20</v>
      </c>
      <c r="P11" s="56"/>
      <c r="Q11" s="59" t="s">
        <v>32</v>
      </c>
    </row>
    <row r="12" spans="3:25" s="7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6"/>
    </row>
    <row r="13" spans="3:25" ht="15" customHeight="1" x14ac:dyDescent="0.2">
      <c r="C13" s="27" t="s">
        <v>33</v>
      </c>
      <c r="D13" s="27"/>
      <c r="E13" s="49">
        <v>25</v>
      </c>
      <c r="F13" s="49"/>
      <c r="G13" s="69">
        <v>0.12250098000784007</v>
      </c>
      <c r="H13" s="70"/>
      <c r="I13" s="69">
        <v>0.12250098000784007</v>
      </c>
      <c r="J13" s="29"/>
      <c r="K13" s="84">
        <v>1.0094599999941653E-3</v>
      </c>
      <c r="L13" s="78"/>
      <c r="M13" s="69">
        <v>9.8809686836028287E-5</v>
      </c>
      <c r="N13" s="70"/>
      <c r="O13" s="69">
        <v>9.8809686836028287E-5</v>
      </c>
      <c r="P13" s="70"/>
      <c r="Q13" s="51">
        <v>40.378399999766614</v>
      </c>
    </row>
    <row r="14" spans="3:25" ht="15" customHeight="1" x14ac:dyDescent="0.2">
      <c r="C14" s="30" t="s">
        <v>34</v>
      </c>
      <c r="D14" s="30"/>
      <c r="E14" s="49">
        <v>454</v>
      </c>
      <c r="F14" s="49"/>
      <c r="G14" s="69">
        <v>2.2246177969423755</v>
      </c>
      <c r="H14" s="70"/>
      <c r="I14" s="69">
        <v>2.3471187769502158</v>
      </c>
      <c r="J14" s="29"/>
      <c r="K14" s="84">
        <v>4.207057999978648E-2</v>
      </c>
      <c r="L14" s="78"/>
      <c r="M14" s="69">
        <v>4.1180243247013297E-3</v>
      </c>
      <c r="N14" s="70"/>
      <c r="O14" s="69">
        <v>4.2168340115373579E-3</v>
      </c>
      <c r="P14" s="70"/>
      <c r="Q14" s="87">
        <v>92.666475770454809</v>
      </c>
    </row>
    <row r="15" spans="3:25" ht="15" customHeight="1" x14ac:dyDescent="0.2">
      <c r="C15" s="30" t="s">
        <v>35</v>
      </c>
      <c r="D15" s="30"/>
      <c r="E15" s="49">
        <v>484</v>
      </c>
      <c r="F15" s="49"/>
      <c r="G15" s="69">
        <v>2.3716189729517838</v>
      </c>
      <c r="H15" s="70"/>
      <c r="I15" s="69">
        <v>4.7187377499019991</v>
      </c>
      <c r="J15" s="29"/>
      <c r="K15" s="84">
        <v>0.12646274999936791</v>
      </c>
      <c r="L15" s="78"/>
      <c r="M15" s="69">
        <v>1.2378642763391026E-2</v>
      </c>
      <c r="N15" s="70"/>
      <c r="O15" s="69">
        <v>1.6595476774928383E-2</v>
      </c>
      <c r="P15" s="70"/>
      <c r="Q15" s="51">
        <v>261.28667355241305</v>
      </c>
    </row>
    <row r="16" spans="3:25" ht="15" customHeight="1" x14ac:dyDescent="0.2">
      <c r="C16" s="30" t="s">
        <v>36</v>
      </c>
      <c r="D16" s="30"/>
      <c r="E16" s="49">
        <v>538</v>
      </c>
      <c r="F16" s="49"/>
      <c r="G16" s="69">
        <v>2.6362210897687182</v>
      </c>
      <c r="H16" s="70"/>
      <c r="I16" s="69">
        <v>7.3549588396707168</v>
      </c>
      <c r="J16" s="29"/>
      <c r="K16" s="84">
        <v>0.27403525999853651</v>
      </c>
      <c r="L16" s="78"/>
      <c r="M16" s="69">
        <v>2.6823587088781613E-2</v>
      </c>
      <c r="N16" s="70"/>
      <c r="O16" s="69">
        <v>4.341906386371E-2</v>
      </c>
      <c r="P16" s="70"/>
      <c r="Q16" s="87">
        <v>509.35921932813477</v>
      </c>
    </row>
    <row r="17" spans="3:17" ht="15" customHeight="1" x14ac:dyDescent="0.2">
      <c r="C17" s="31" t="s">
        <v>37</v>
      </c>
      <c r="D17" s="31"/>
      <c r="E17" s="50">
        <v>1183</v>
      </c>
      <c r="F17" s="50"/>
      <c r="G17" s="71">
        <v>5.7967463739709917</v>
      </c>
      <c r="H17" s="72"/>
      <c r="I17" s="71">
        <v>13.151705213641709</v>
      </c>
      <c r="J17" s="33"/>
      <c r="K17" s="85">
        <v>1.3206617399935145</v>
      </c>
      <c r="L17" s="79"/>
      <c r="M17" s="71">
        <v>0.12927126676226661</v>
      </c>
      <c r="N17" s="72"/>
      <c r="O17" s="71">
        <v>0.17269033062597661</v>
      </c>
      <c r="P17" s="72"/>
      <c r="Q17" s="88">
        <v>1116.3666441196235</v>
      </c>
    </row>
    <row r="18" spans="3:17" ht="15" customHeight="1" x14ac:dyDescent="0.2">
      <c r="C18" s="30" t="s">
        <v>38</v>
      </c>
      <c r="D18" s="30"/>
      <c r="E18" s="49">
        <v>1038</v>
      </c>
      <c r="F18" s="49"/>
      <c r="G18" s="69">
        <v>5.0862406899255195</v>
      </c>
      <c r="H18" s="70"/>
      <c r="I18" s="69">
        <v>18.23794590356723</v>
      </c>
      <c r="J18" s="29"/>
      <c r="K18" s="84">
        <v>2.4740625499877518</v>
      </c>
      <c r="L18" s="78"/>
      <c r="M18" s="69">
        <v>0.24217041366517578</v>
      </c>
      <c r="N18" s="70"/>
      <c r="O18" s="69">
        <v>0.41486074429115238</v>
      </c>
      <c r="P18" s="70"/>
      <c r="Q18" s="87">
        <v>2383.4899325508209</v>
      </c>
    </row>
    <row r="19" spans="3:17" ht="15" customHeight="1" x14ac:dyDescent="0.2">
      <c r="C19" s="30" t="s">
        <v>39</v>
      </c>
      <c r="D19" s="30"/>
      <c r="E19" s="49">
        <v>2036</v>
      </c>
      <c r="F19" s="49"/>
      <c r="G19" s="69">
        <v>9.9764798118384945</v>
      </c>
      <c r="H19" s="70"/>
      <c r="I19" s="69">
        <v>28.214425715405724</v>
      </c>
      <c r="J19" s="29"/>
      <c r="K19" s="84">
        <v>11.379592149947435</v>
      </c>
      <c r="L19" s="78"/>
      <c r="M19" s="69">
        <v>1.1138766634284976</v>
      </c>
      <c r="N19" s="70"/>
      <c r="O19" s="69">
        <v>1.5287374077196501</v>
      </c>
      <c r="P19" s="70"/>
      <c r="Q19" s="51">
        <v>5589.1906433926497</v>
      </c>
    </row>
    <row r="20" spans="3:17" ht="15" customHeight="1" x14ac:dyDescent="0.2">
      <c r="C20" s="30" t="s">
        <v>40</v>
      </c>
      <c r="D20" s="30"/>
      <c r="E20" s="49">
        <v>2632</v>
      </c>
      <c r="F20" s="49"/>
      <c r="G20" s="69">
        <v>12.896903175225402</v>
      </c>
      <c r="H20" s="70"/>
      <c r="I20" s="69">
        <v>41.111328890631128</v>
      </c>
      <c r="J20" s="29"/>
      <c r="K20" s="84">
        <v>27.298998599861147</v>
      </c>
      <c r="L20" s="78"/>
      <c r="M20" s="69">
        <v>2.6721271794870978</v>
      </c>
      <c r="N20" s="70"/>
      <c r="O20" s="69">
        <v>4.2008645872067483</v>
      </c>
      <c r="P20" s="70"/>
      <c r="Q20" s="87">
        <v>10371.959954354539</v>
      </c>
    </row>
    <row r="21" spans="3:17" ht="15" customHeight="1" x14ac:dyDescent="0.2">
      <c r="C21" s="30" t="s">
        <v>41</v>
      </c>
      <c r="D21" s="30"/>
      <c r="E21" s="49">
        <v>2099</v>
      </c>
      <c r="F21" s="49"/>
      <c r="G21" s="69">
        <v>10.285182281458253</v>
      </c>
      <c r="H21" s="70"/>
      <c r="I21" s="69">
        <v>51.396511172089383</v>
      </c>
      <c r="J21" s="29"/>
      <c r="K21" s="84">
        <v>33.440004981701165</v>
      </c>
      <c r="L21" s="78"/>
      <c r="M21" s="69">
        <v>3.2732316486598938</v>
      </c>
      <c r="N21" s="70"/>
      <c r="O21" s="69">
        <v>7.4740962358666421</v>
      </c>
      <c r="P21" s="70"/>
      <c r="Q21" s="51">
        <v>15931.398276179689</v>
      </c>
    </row>
    <row r="22" spans="3:17" ht="15" customHeight="1" x14ac:dyDescent="0.2">
      <c r="C22" s="31" t="s">
        <v>42</v>
      </c>
      <c r="D22" s="31"/>
      <c r="E22" s="50">
        <v>1608</v>
      </c>
      <c r="F22" s="50"/>
      <c r="G22" s="71">
        <v>7.8792630341042722</v>
      </c>
      <c r="H22" s="72"/>
      <c r="I22" s="71">
        <v>59.275774206193653</v>
      </c>
      <c r="J22" s="33"/>
      <c r="K22" s="85">
        <v>33.865526859836365</v>
      </c>
      <c r="L22" s="79"/>
      <c r="M22" s="71">
        <v>3.3148833074880404</v>
      </c>
      <c r="N22" s="72"/>
      <c r="O22" s="71">
        <v>10.788979543354682</v>
      </c>
      <c r="P22" s="72"/>
      <c r="Q22" s="89">
        <v>21060.651032236543</v>
      </c>
    </row>
    <row r="23" spans="3:17" ht="15" customHeight="1" x14ac:dyDescent="0.2">
      <c r="C23" s="30" t="s">
        <v>43</v>
      </c>
      <c r="D23" s="30"/>
      <c r="E23" s="49">
        <v>1235</v>
      </c>
      <c r="F23" s="49"/>
      <c r="G23" s="69">
        <v>6.0515484123872989</v>
      </c>
      <c r="H23" s="70"/>
      <c r="I23" s="69">
        <v>65.327322618580951</v>
      </c>
      <c r="J23" s="29"/>
      <c r="K23" s="84">
        <v>32.695027224531337</v>
      </c>
      <c r="L23" s="78"/>
      <c r="M23" s="69">
        <v>3.2003104641789015</v>
      </c>
      <c r="N23" s="70"/>
      <c r="O23" s="69">
        <v>13.989290007533583</v>
      </c>
      <c r="P23" s="70"/>
      <c r="Q23" s="51">
        <v>26473.706254681245</v>
      </c>
    </row>
    <row r="24" spans="3:17" ht="15" customHeight="1" x14ac:dyDescent="0.2">
      <c r="C24" s="30" t="s">
        <v>44</v>
      </c>
      <c r="D24" s="30"/>
      <c r="E24" s="49">
        <v>1024</v>
      </c>
      <c r="F24" s="49"/>
      <c r="G24" s="69">
        <v>5.0176401411211291</v>
      </c>
      <c r="H24" s="70"/>
      <c r="I24" s="69">
        <v>70.344962759702085</v>
      </c>
      <c r="J24" s="29"/>
      <c r="K24" s="84">
        <v>33.456934449815336</v>
      </c>
      <c r="L24" s="78"/>
      <c r="M24" s="69">
        <v>3.2748887677559164</v>
      </c>
      <c r="N24" s="70"/>
      <c r="O24" s="69">
        <v>17.264178775289501</v>
      </c>
      <c r="P24" s="70"/>
      <c r="Q24" s="87">
        <v>32672.78754864779</v>
      </c>
    </row>
    <row r="25" spans="3:17" ht="15" customHeight="1" x14ac:dyDescent="0.2">
      <c r="C25" s="30" t="s">
        <v>45</v>
      </c>
      <c r="D25" s="30"/>
      <c r="E25" s="49">
        <v>810</v>
      </c>
      <c r="F25" s="49"/>
      <c r="G25" s="69">
        <v>3.9690317522540179</v>
      </c>
      <c r="H25" s="70"/>
      <c r="I25" s="69">
        <v>74.313994511956096</v>
      </c>
      <c r="J25" s="29"/>
      <c r="K25" s="84">
        <v>30.288255449854226</v>
      </c>
      <c r="L25" s="78"/>
      <c r="M25" s="69">
        <v>2.9647267210459272</v>
      </c>
      <c r="N25" s="70"/>
      <c r="O25" s="69">
        <v>20.228905496335429</v>
      </c>
      <c r="P25" s="70"/>
      <c r="Q25" s="87">
        <v>37392.907962782992</v>
      </c>
    </row>
    <row r="26" spans="3:17" ht="15" customHeight="1" x14ac:dyDescent="0.2">
      <c r="C26" s="30" t="s">
        <v>46</v>
      </c>
      <c r="D26" s="30"/>
      <c r="E26" s="49">
        <v>2159</v>
      </c>
      <c r="F26" s="49"/>
      <c r="G26" s="69">
        <v>10.579184633477068</v>
      </c>
      <c r="H26" s="70"/>
      <c r="I26" s="69">
        <v>84.893179145433166</v>
      </c>
      <c r="J26" s="29"/>
      <c r="K26" s="84">
        <v>108.49195746011196</v>
      </c>
      <c r="L26" s="78"/>
      <c r="M26" s="69">
        <v>10.619594972483634</v>
      </c>
      <c r="N26" s="70"/>
      <c r="O26" s="69">
        <v>30.848500468819061</v>
      </c>
      <c r="P26" s="70"/>
      <c r="Q26" s="87">
        <v>50251.022445628514</v>
      </c>
    </row>
    <row r="27" spans="3:17" ht="15" customHeight="1" x14ac:dyDescent="0.2">
      <c r="C27" s="31" t="s">
        <v>47</v>
      </c>
      <c r="D27" s="31"/>
      <c r="E27" s="50">
        <v>991</v>
      </c>
      <c r="F27" s="50"/>
      <c r="G27" s="71">
        <v>4.8559388475107799</v>
      </c>
      <c r="H27" s="72"/>
      <c r="I27" s="71">
        <v>89.749117992943951</v>
      </c>
      <c r="J27" s="33"/>
      <c r="K27" s="85">
        <v>77.256915657866173</v>
      </c>
      <c r="L27" s="79"/>
      <c r="M27" s="71">
        <v>7.5621932935582699</v>
      </c>
      <c r="N27" s="72"/>
      <c r="O27" s="71">
        <v>38.410693762377335</v>
      </c>
      <c r="P27" s="72"/>
      <c r="Q27" s="89">
        <v>77958.542540732771</v>
      </c>
    </row>
    <row r="28" spans="3:17" ht="15" customHeight="1" x14ac:dyDescent="0.2">
      <c r="C28" s="30" t="s">
        <v>48</v>
      </c>
      <c r="D28" s="30"/>
      <c r="E28" s="49">
        <v>1494</v>
      </c>
      <c r="F28" s="49"/>
      <c r="G28" s="69">
        <v>7.3206585652685217</v>
      </c>
      <c r="H28" s="70"/>
      <c r="I28" s="69">
        <v>97.069776558212467</v>
      </c>
      <c r="J28" s="29"/>
      <c r="K28" s="84">
        <v>230.50323141888242</v>
      </c>
      <c r="L28" s="78"/>
      <c r="M28" s="69">
        <v>22.562510759538739</v>
      </c>
      <c r="N28" s="70"/>
      <c r="O28" s="69">
        <v>60.973204521916074</v>
      </c>
      <c r="P28" s="70"/>
      <c r="Q28" s="87">
        <v>154285.9648051422</v>
      </c>
    </row>
    <row r="29" spans="3:17" ht="15" customHeight="1" x14ac:dyDescent="0.2">
      <c r="C29" s="30" t="s">
        <v>49</v>
      </c>
      <c r="D29" s="30"/>
      <c r="E29" s="49">
        <v>400</v>
      </c>
      <c r="F29" s="49"/>
      <c r="G29" s="69">
        <v>1.9600156801254411</v>
      </c>
      <c r="H29" s="70"/>
      <c r="I29" s="69">
        <v>99.029792238337905</v>
      </c>
      <c r="J29" s="29"/>
      <c r="K29" s="84">
        <v>149.97879286923754</v>
      </c>
      <c r="L29" s="78"/>
      <c r="M29" s="69">
        <v>14.680480212728162</v>
      </c>
      <c r="N29" s="70"/>
      <c r="O29" s="69">
        <v>75.65368473464423</v>
      </c>
      <c r="P29" s="70"/>
      <c r="Q29" s="87">
        <v>374946.98217309383</v>
      </c>
    </row>
    <row r="30" spans="3:17" ht="15" customHeight="1" x14ac:dyDescent="0.2">
      <c r="C30" s="30" t="s">
        <v>50</v>
      </c>
      <c r="D30" s="30"/>
      <c r="E30" s="49">
        <v>93</v>
      </c>
      <c r="F30" s="49"/>
      <c r="G30" s="69">
        <v>0.4557036456291651</v>
      </c>
      <c r="H30" s="70"/>
      <c r="I30" s="69">
        <v>99.485495883967076</v>
      </c>
      <c r="J30" s="29"/>
      <c r="K30" s="84">
        <v>61.016433689668652</v>
      </c>
      <c r="L30" s="78"/>
      <c r="M30" s="69">
        <v>5.972514715553161</v>
      </c>
      <c r="N30" s="70"/>
      <c r="O30" s="69">
        <v>81.62619945019739</v>
      </c>
      <c r="P30" s="70"/>
      <c r="Q30" s="87">
        <v>656090.68483514688</v>
      </c>
    </row>
    <row r="31" spans="3:17" ht="15" customHeight="1" x14ac:dyDescent="0.2">
      <c r="C31" s="30" t="s">
        <v>51</v>
      </c>
      <c r="D31" s="30"/>
      <c r="E31" s="49">
        <v>36</v>
      </c>
      <c r="F31" s="49"/>
      <c r="G31" s="69">
        <v>0.17640141121128969</v>
      </c>
      <c r="H31" s="70"/>
      <c r="I31" s="69">
        <v>99.661897295178363</v>
      </c>
      <c r="J31" s="29"/>
      <c r="K31" s="84">
        <v>30.140418289833068</v>
      </c>
      <c r="L31" s="78"/>
      <c r="M31" s="69">
        <v>2.9502558717953349</v>
      </c>
      <c r="N31" s="70"/>
      <c r="O31" s="69">
        <v>84.576455321992725</v>
      </c>
      <c r="P31" s="70"/>
      <c r="Q31" s="87">
        <v>837233.84138425195</v>
      </c>
    </row>
    <row r="32" spans="3:17" ht="15" customHeight="1" x14ac:dyDescent="0.2">
      <c r="C32" s="30" t="s">
        <v>52</v>
      </c>
      <c r="D32" s="30"/>
      <c r="E32" s="49">
        <v>69</v>
      </c>
      <c r="F32" s="49"/>
      <c r="G32" s="69">
        <v>0.33810270482163857</v>
      </c>
      <c r="H32" s="70"/>
      <c r="I32" s="69">
        <v>100</v>
      </c>
      <c r="J32" s="29"/>
      <c r="K32" s="84">
        <v>157.57009164909363</v>
      </c>
      <c r="L32" s="78"/>
      <c r="M32" s="69">
        <v>15.423544678007261</v>
      </c>
      <c r="N32" s="70"/>
      <c r="O32" s="69">
        <v>99.999999999999986</v>
      </c>
      <c r="P32" s="70"/>
      <c r="Q32" s="87">
        <v>2283624.5166535308</v>
      </c>
    </row>
    <row r="33" spans="3:17" ht="17.100000000000001" customHeight="1" x14ac:dyDescent="0.2">
      <c r="C33" s="61" t="s">
        <v>1</v>
      </c>
      <c r="D33" s="61"/>
      <c r="E33" s="65">
        <v>20408</v>
      </c>
      <c r="F33" s="65"/>
      <c r="G33" s="73">
        <v>100</v>
      </c>
      <c r="H33" s="74"/>
      <c r="I33" s="75"/>
      <c r="J33" s="66"/>
      <c r="K33" s="86">
        <v>1021.6204830902195</v>
      </c>
      <c r="L33" s="67"/>
      <c r="M33" s="73">
        <v>100</v>
      </c>
      <c r="N33" s="74"/>
      <c r="O33" s="75"/>
      <c r="P33" s="75"/>
      <c r="Q33" s="90">
        <v>50059.804149853953</v>
      </c>
    </row>
    <row r="34" spans="3:17" ht="3.95" customHeight="1" x14ac:dyDescent="0.2">
      <c r="C34" s="9"/>
      <c r="D34" s="9"/>
      <c r="E34" s="2"/>
      <c r="F34" s="2"/>
      <c r="G34" s="17"/>
      <c r="H34" s="8"/>
      <c r="I34" s="17"/>
      <c r="J34" s="8"/>
      <c r="K34" s="16"/>
      <c r="L34" s="3"/>
      <c r="M34" s="17"/>
      <c r="N34" s="8"/>
      <c r="O34" s="17"/>
      <c r="P34" s="8"/>
      <c r="Q34" s="6"/>
    </row>
    <row r="35" spans="3:17" ht="12.95" customHeight="1" x14ac:dyDescent="0.2">
      <c r="K35" s="12"/>
      <c r="L35" s="12"/>
      <c r="M35" s="12"/>
      <c r="N35" s="12"/>
    </row>
    <row r="36" spans="3:17" x14ac:dyDescent="0.2">
      <c r="K36" s="12"/>
      <c r="L36" s="12"/>
      <c r="M36" s="12"/>
      <c r="N36" s="12"/>
    </row>
    <row r="37" spans="3:17" x14ac:dyDescent="0.2">
      <c r="K37" s="12"/>
      <c r="L37" s="12"/>
      <c r="M37" s="12"/>
      <c r="N37" s="12"/>
    </row>
    <row r="38" spans="3:17" x14ac:dyDescent="0.2">
      <c r="K38" s="12"/>
      <c r="L38" s="12"/>
      <c r="M38" s="12"/>
      <c r="N38" s="12"/>
    </row>
    <row r="39" spans="3:17" x14ac:dyDescent="0.2">
      <c r="K39" s="12"/>
      <c r="L39" s="12"/>
      <c r="M39" s="12"/>
      <c r="N39" s="12"/>
    </row>
    <row r="40" spans="3:17" x14ac:dyDescent="0.2">
      <c r="K40" s="12"/>
      <c r="L40" s="12"/>
      <c r="M40" s="12"/>
      <c r="N40" s="12"/>
    </row>
    <row r="41" spans="3:17" x14ac:dyDescent="0.2">
      <c r="K41" s="12"/>
      <c r="L41" s="12"/>
      <c r="M41" s="12"/>
      <c r="N41" s="12"/>
    </row>
    <row r="42" spans="3:17" x14ac:dyDescent="0.2">
      <c r="K42" s="12"/>
      <c r="L42" s="12"/>
      <c r="M42" s="12"/>
      <c r="N42" s="12"/>
    </row>
    <row r="43" spans="3:17" x14ac:dyDescent="0.2">
      <c r="K43" s="12"/>
      <c r="L43" s="12"/>
      <c r="M43" s="12"/>
      <c r="N43" s="12"/>
    </row>
    <row r="44" spans="3:17" x14ac:dyDescent="0.2">
      <c r="K44" s="12"/>
      <c r="L44" s="12"/>
      <c r="M44" s="12"/>
      <c r="N44" s="12"/>
    </row>
    <row r="45" spans="3:17" x14ac:dyDescent="0.2">
      <c r="K45" s="12"/>
      <c r="L45" s="12"/>
      <c r="M45" s="12"/>
      <c r="N45" s="12"/>
    </row>
    <row r="46" spans="3:17" x14ac:dyDescent="0.2">
      <c r="K46" s="12"/>
      <c r="L46" s="12"/>
      <c r="M46" s="12"/>
      <c r="N46" s="12"/>
    </row>
    <row r="47" spans="3:17" x14ac:dyDescent="0.2">
      <c r="K47" s="12"/>
      <c r="L47" s="12"/>
      <c r="M47" s="12"/>
      <c r="N47" s="12"/>
    </row>
    <row r="48" spans="3:17" x14ac:dyDescent="0.2">
      <c r="K48" s="12"/>
      <c r="L48" s="12"/>
      <c r="M48" s="12"/>
      <c r="N48" s="12"/>
    </row>
    <row r="49" spans="11:14" x14ac:dyDescent="0.2">
      <c r="K49" s="12"/>
      <c r="L49" s="12"/>
      <c r="M49" s="12"/>
      <c r="N49" s="12"/>
    </row>
    <row r="50" spans="11:14" x14ac:dyDescent="0.2">
      <c r="K50" s="12"/>
      <c r="L50" s="12"/>
      <c r="M50" s="12"/>
      <c r="N50" s="12"/>
    </row>
    <row r="51" spans="11:14" x14ac:dyDescent="0.2">
      <c r="K51" s="12"/>
      <c r="L51" s="12"/>
      <c r="M51" s="12"/>
      <c r="N51" s="12"/>
    </row>
    <row r="52" spans="11:14" x14ac:dyDescent="0.2">
      <c r="K52" s="12"/>
      <c r="L52" s="12"/>
      <c r="M52" s="12"/>
      <c r="N52" s="12"/>
    </row>
    <row r="53" spans="11:14" x14ac:dyDescent="0.2">
      <c r="K53" s="12"/>
      <c r="L53" s="12"/>
      <c r="M53" s="12"/>
      <c r="N53" s="12"/>
    </row>
    <row r="54" spans="11:14" x14ac:dyDescent="0.2">
      <c r="K54" s="12"/>
      <c r="L54" s="12"/>
      <c r="M54" s="12"/>
      <c r="N54" s="12"/>
    </row>
    <row r="55" spans="11:14" x14ac:dyDescent="0.2">
      <c r="K55" s="12"/>
      <c r="L55" s="12"/>
      <c r="M55" s="12"/>
      <c r="N55" s="12"/>
    </row>
    <row r="56" spans="11:14" x14ac:dyDescent="0.2">
      <c r="K56" s="12"/>
    </row>
    <row r="57" spans="11:14" x14ac:dyDescent="0.2">
      <c r="K57" s="12"/>
    </row>
    <row r="58" spans="11:14" x14ac:dyDescent="0.2">
      <c r="K58" s="12"/>
    </row>
    <row r="59" spans="11:14" x14ac:dyDescent="0.2">
      <c r="K59" s="12"/>
    </row>
    <row r="60" spans="11:14" x14ac:dyDescent="0.2">
      <c r="K60" s="12"/>
    </row>
    <row r="61" spans="11:14" x14ac:dyDescent="0.2">
      <c r="K61" s="12"/>
    </row>
    <row r="62" spans="11:14" x14ac:dyDescent="0.2">
      <c r="K62" s="12"/>
    </row>
    <row r="63" spans="11:14" x14ac:dyDescent="0.2">
      <c r="K63" s="12"/>
    </row>
    <row r="64" spans="11:14" x14ac:dyDescent="0.2">
      <c r="K64" s="12"/>
    </row>
  </sheetData>
  <mergeCells count="12">
    <mergeCell ref="C4:Q4"/>
    <mergeCell ref="C2:Q2"/>
    <mergeCell ref="E7:I7"/>
    <mergeCell ref="K7:Q7"/>
    <mergeCell ref="Q9:Q10"/>
    <mergeCell ref="C10:C11"/>
    <mergeCell ref="K10:K11"/>
    <mergeCell ref="C7:C9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C1:Y64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10" customWidth="1"/>
    <col min="2" max="2" width="0.28515625" style="10" customWidth="1"/>
    <col min="3" max="3" width="19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5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5.7109375" style="10" customWidth="1"/>
    <col min="16" max="16" width="0.5703125" style="10" customWidth="1"/>
    <col min="17" max="17" width="16.7109375" style="10" customWidth="1"/>
    <col min="18" max="16384" width="11.42578125" style="10"/>
  </cols>
  <sheetData>
    <row r="1" spans="3:25" ht="9.9499999999999993" customHeight="1" x14ac:dyDescent="0.2"/>
    <row r="2" spans="3:25" ht="30" customHeight="1" x14ac:dyDescent="0.2">
      <c r="C2" s="95" t="s">
        <v>22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7"/>
    </row>
    <row r="3" spans="3:25" ht="6.95" customHeight="1" x14ac:dyDescent="0.2"/>
    <row r="4" spans="3:25" ht="18" customHeight="1" x14ac:dyDescent="0.2">
      <c r="C4" s="105" t="s">
        <v>56</v>
      </c>
      <c r="D4" s="105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3:25" ht="18" customHeight="1" x14ac:dyDescent="0.2">
      <c r="C5" s="104" t="s">
        <v>70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41"/>
      <c r="S5" s="41"/>
      <c r="T5" s="41"/>
      <c r="U5" s="41"/>
      <c r="V5" s="41"/>
      <c r="W5" s="41"/>
      <c r="X5" s="41"/>
      <c r="Y5" s="41"/>
    </row>
    <row r="6" spans="3:25" ht="6.95" customHeight="1" x14ac:dyDescent="0.2"/>
    <row r="7" spans="3:25" ht="15.95" customHeight="1" x14ac:dyDescent="0.25">
      <c r="C7" s="112" t="s">
        <v>27</v>
      </c>
      <c r="D7" s="18"/>
      <c r="E7" s="107" t="s">
        <v>16</v>
      </c>
      <c r="F7" s="108"/>
      <c r="G7" s="109"/>
      <c r="H7" s="109"/>
      <c r="I7" s="110"/>
      <c r="J7" s="24"/>
      <c r="K7" s="107" t="s">
        <v>17</v>
      </c>
      <c r="L7" s="108"/>
      <c r="M7" s="108"/>
      <c r="N7" s="108"/>
      <c r="O7" s="108"/>
      <c r="P7" s="108"/>
      <c r="Q7" s="111"/>
    </row>
    <row r="8" spans="3:25" s="7" customFormat="1" ht="3.95" customHeight="1" x14ac:dyDescent="0.25">
      <c r="C8" s="112"/>
      <c r="D8" s="18"/>
      <c r="E8" s="18"/>
      <c r="F8" s="18"/>
      <c r="G8" s="25"/>
      <c r="H8" s="25"/>
      <c r="I8" s="25"/>
      <c r="J8" s="25"/>
      <c r="K8" s="18"/>
      <c r="L8" s="18"/>
      <c r="M8" s="18"/>
      <c r="N8" s="18"/>
      <c r="O8" s="18"/>
      <c r="P8" s="18"/>
      <c r="Q8" s="18"/>
    </row>
    <row r="9" spans="3:25" ht="27.95" customHeight="1" x14ac:dyDescent="0.2">
      <c r="C9" s="112"/>
      <c r="D9" s="18"/>
      <c r="E9" s="99" t="s">
        <v>0</v>
      </c>
      <c r="F9" s="18"/>
      <c r="G9" s="98" t="s">
        <v>26</v>
      </c>
      <c r="H9" s="98"/>
      <c r="I9" s="98"/>
      <c r="J9" s="18"/>
      <c r="K9" s="60" t="s">
        <v>29</v>
      </c>
      <c r="L9" s="18"/>
      <c r="M9" s="98" t="s">
        <v>26</v>
      </c>
      <c r="N9" s="98"/>
      <c r="O9" s="98"/>
      <c r="P9" s="18"/>
      <c r="Q9" s="112" t="s">
        <v>31</v>
      </c>
    </row>
    <row r="10" spans="3:25" s="7" customFormat="1" ht="3.95" customHeight="1" x14ac:dyDescent="0.2">
      <c r="C10" s="113" t="s">
        <v>28</v>
      </c>
      <c r="D10" s="18"/>
      <c r="E10" s="99"/>
      <c r="F10" s="18"/>
      <c r="G10" s="18"/>
      <c r="H10" s="18"/>
      <c r="I10" s="18"/>
      <c r="J10" s="18"/>
      <c r="K10" s="102" t="s">
        <v>30</v>
      </c>
      <c r="L10" s="18"/>
      <c r="M10" s="18"/>
      <c r="N10" s="18"/>
      <c r="O10" s="18"/>
      <c r="P10" s="18"/>
      <c r="Q10" s="112"/>
    </row>
    <row r="11" spans="3:25" ht="15.95" customHeight="1" x14ac:dyDescent="0.2">
      <c r="C11" s="113"/>
      <c r="D11" s="18"/>
      <c r="E11" s="99"/>
      <c r="F11" s="18"/>
      <c r="G11" s="57" t="s">
        <v>19</v>
      </c>
      <c r="H11" s="18"/>
      <c r="I11" s="57" t="s">
        <v>20</v>
      </c>
      <c r="J11" s="18"/>
      <c r="K11" s="102"/>
      <c r="L11" s="18"/>
      <c r="M11" s="57" t="s">
        <v>19</v>
      </c>
      <c r="N11" s="18"/>
      <c r="O11" s="57" t="s">
        <v>20</v>
      </c>
      <c r="P11" s="56"/>
      <c r="Q11" s="59" t="s">
        <v>32</v>
      </c>
    </row>
    <row r="12" spans="3:25" s="7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6"/>
    </row>
    <row r="13" spans="3:25" ht="15" customHeight="1" x14ac:dyDescent="0.2">
      <c r="C13" s="27" t="s">
        <v>33</v>
      </c>
      <c r="D13" s="27"/>
      <c r="E13" s="49">
        <v>27232</v>
      </c>
      <c r="F13" s="49"/>
      <c r="G13" s="69">
        <v>14.838467113113888</v>
      </c>
      <c r="H13" s="70"/>
      <c r="I13" s="69">
        <v>14.838467113113888</v>
      </c>
      <c r="J13" s="29"/>
      <c r="K13" s="84">
        <v>6.3631217299679408</v>
      </c>
      <c r="L13" s="78"/>
      <c r="M13" s="69">
        <v>0.52196253323776731</v>
      </c>
      <c r="N13" s="70"/>
      <c r="O13" s="69">
        <v>0.52196253323776731</v>
      </c>
      <c r="P13" s="70"/>
      <c r="Q13" s="51">
        <v>233.66340077731863</v>
      </c>
    </row>
    <row r="14" spans="3:25" ht="15" customHeight="1" x14ac:dyDescent="0.2">
      <c r="C14" s="30" t="s">
        <v>34</v>
      </c>
      <c r="D14" s="30"/>
      <c r="E14" s="49">
        <v>20458</v>
      </c>
      <c r="F14" s="49"/>
      <c r="G14" s="69">
        <v>11.147376623093564</v>
      </c>
      <c r="H14" s="70"/>
      <c r="I14" s="69">
        <v>25.98584373620745</v>
      </c>
      <c r="J14" s="29"/>
      <c r="K14" s="84">
        <v>8.46007220995652</v>
      </c>
      <c r="L14" s="78"/>
      <c r="M14" s="69">
        <v>0.69397395012677054</v>
      </c>
      <c r="N14" s="70"/>
      <c r="O14" s="69">
        <v>1.2159364833645379</v>
      </c>
      <c r="P14" s="70"/>
      <c r="Q14" s="87">
        <v>413.53368901928434</v>
      </c>
    </row>
    <row r="15" spans="3:25" ht="15" customHeight="1" x14ac:dyDescent="0.2">
      <c r="C15" s="30" t="s">
        <v>35</v>
      </c>
      <c r="D15" s="30"/>
      <c r="E15" s="49">
        <v>19155</v>
      </c>
      <c r="F15" s="49"/>
      <c r="G15" s="69">
        <v>10.437383870141618</v>
      </c>
      <c r="H15" s="70"/>
      <c r="I15" s="69">
        <v>36.423227606349066</v>
      </c>
      <c r="J15" s="29"/>
      <c r="K15" s="84">
        <v>13.107779899934361</v>
      </c>
      <c r="L15" s="78"/>
      <c r="M15" s="69">
        <v>1.0752222402835121</v>
      </c>
      <c r="N15" s="70"/>
      <c r="O15" s="69">
        <v>2.2911587236480502</v>
      </c>
      <c r="P15" s="70"/>
      <c r="Q15" s="51">
        <v>684.30069955282488</v>
      </c>
    </row>
    <row r="16" spans="3:25" ht="15" customHeight="1" x14ac:dyDescent="0.2">
      <c r="C16" s="30" t="s">
        <v>36</v>
      </c>
      <c r="D16" s="30"/>
      <c r="E16" s="49">
        <v>16765</v>
      </c>
      <c r="F16" s="49"/>
      <c r="G16" s="69">
        <v>9.1350947837600742</v>
      </c>
      <c r="H16" s="70"/>
      <c r="I16" s="69">
        <v>45.55832239010914</v>
      </c>
      <c r="J16" s="29"/>
      <c r="K16" s="84">
        <v>17.850286338549584</v>
      </c>
      <c r="L16" s="78"/>
      <c r="M16" s="69">
        <v>1.4642468070991617</v>
      </c>
      <c r="N16" s="70"/>
      <c r="O16" s="69">
        <v>3.7554055307472121</v>
      </c>
      <c r="P16" s="70"/>
      <c r="Q16" s="87">
        <v>1064.7352423829159</v>
      </c>
    </row>
    <row r="17" spans="3:17" ht="15" customHeight="1" x14ac:dyDescent="0.2">
      <c r="C17" s="31" t="s">
        <v>37</v>
      </c>
      <c r="D17" s="31"/>
      <c r="E17" s="50">
        <v>30755</v>
      </c>
      <c r="F17" s="50"/>
      <c r="G17" s="71">
        <v>16.758117511156641</v>
      </c>
      <c r="H17" s="72"/>
      <c r="I17" s="71">
        <v>62.316439901265781</v>
      </c>
      <c r="J17" s="33"/>
      <c r="K17" s="85">
        <v>57.863010068305847</v>
      </c>
      <c r="L17" s="79"/>
      <c r="M17" s="71">
        <v>4.7464632294827283</v>
      </c>
      <c r="N17" s="72"/>
      <c r="O17" s="71">
        <v>8.5018687602299394</v>
      </c>
      <c r="P17" s="72"/>
      <c r="Q17" s="88">
        <v>1881.4179830370947</v>
      </c>
    </row>
    <row r="18" spans="3:17" ht="15" customHeight="1" x14ac:dyDescent="0.2">
      <c r="C18" s="30" t="s">
        <v>38</v>
      </c>
      <c r="D18" s="30"/>
      <c r="E18" s="49">
        <v>19849</v>
      </c>
      <c r="F18" s="49"/>
      <c r="G18" s="69">
        <v>10.815538106940274</v>
      </c>
      <c r="H18" s="70"/>
      <c r="I18" s="69">
        <v>73.131978008206062</v>
      </c>
      <c r="J18" s="29"/>
      <c r="K18" s="84">
        <v>71.1277515030269</v>
      </c>
      <c r="L18" s="78"/>
      <c r="M18" s="69">
        <v>5.8345609173523361</v>
      </c>
      <c r="N18" s="70"/>
      <c r="O18" s="69">
        <v>14.336429677582275</v>
      </c>
      <c r="P18" s="70"/>
      <c r="Q18" s="87">
        <v>3583.4425665286362</v>
      </c>
    </row>
    <row r="19" spans="3:17" ht="15" customHeight="1" x14ac:dyDescent="0.2">
      <c r="C19" s="30" t="s">
        <v>39</v>
      </c>
      <c r="D19" s="30"/>
      <c r="E19" s="49">
        <v>20939</v>
      </c>
      <c r="F19" s="49"/>
      <c r="G19" s="69">
        <v>11.409469112863238</v>
      </c>
      <c r="H19" s="70"/>
      <c r="I19" s="69">
        <v>84.541447121069297</v>
      </c>
      <c r="J19" s="29"/>
      <c r="K19" s="84">
        <v>142.47108010317817</v>
      </c>
      <c r="L19" s="78"/>
      <c r="M19" s="69">
        <v>11.686805476869356</v>
      </c>
      <c r="N19" s="70"/>
      <c r="O19" s="69">
        <v>26.023235154451633</v>
      </c>
      <c r="P19" s="70"/>
      <c r="Q19" s="51">
        <v>6804.1014424365139</v>
      </c>
    </row>
    <row r="20" spans="3:17" ht="15" customHeight="1" x14ac:dyDescent="0.2">
      <c r="C20" s="30" t="s">
        <v>40</v>
      </c>
      <c r="D20" s="30"/>
      <c r="E20" s="49">
        <v>9938</v>
      </c>
      <c r="F20" s="49"/>
      <c r="G20" s="69">
        <v>5.4151250796902843</v>
      </c>
      <c r="H20" s="70"/>
      <c r="I20" s="69">
        <v>89.956572200759581</v>
      </c>
      <c r="J20" s="29"/>
      <c r="K20" s="84">
        <v>120.19284789940347</v>
      </c>
      <c r="L20" s="78"/>
      <c r="M20" s="69">
        <v>9.8593372921297835</v>
      </c>
      <c r="N20" s="70"/>
      <c r="O20" s="69">
        <v>35.88257244658142</v>
      </c>
      <c r="P20" s="70"/>
      <c r="Q20" s="87">
        <v>12094.269259348306</v>
      </c>
    </row>
    <row r="21" spans="3:17" ht="15" customHeight="1" x14ac:dyDescent="0.2">
      <c r="C21" s="30" t="s">
        <v>41</v>
      </c>
      <c r="D21" s="30"/>
      <c r="E21" s="49">
        <v>5352</v>
      </c>
      <c r="F21" s="49"/>
      <c r="G21" s="69">
        <v>2.9162557281648622</v>
      </c>
      <c r="H21" s="70"/>
      <c r="I21" s="69">
        <v>92.872827928924437</v>
      </c>
      <c r="J21" s="29"/>
      <c r="K21" s="84">
        <v>93.403581719501545</v>
      </c>
      <c r="L21" s="78"/>
      <c r="M21" s="69">
        <v>7.6618320687128314</v>
      </c>
      <c r="N21" s="70"/>
      <c r="O21" s="69">
        <v>43.544404515294254</v>
      </c>
      <c r="P21" s="70"/>
      <c r="Q21" s="51">
        <v>17452.089259996552</v>
      </c>
    </row>
    <row r="22" spans="3:17" ht="15" customHeight="1" x14ac:dyDescent="0.2">
      <c r="C22" s="31" t="s">
        <v>42</v>
      </c>
      <c r="D22" s="31"/>
      <c r="E22" s="50">
        <v>3179</v>
      </c>
      <c r="F22" s="50"/>
      <c r="G22" s="71">
        <v>1.7322079521367895</v>
      </c>
      <c r="H22" s="72"/>
      <c r="I22" s="71">
        <v>94.605035881061227</v>
      </c>
      <c r="J22" s="33"/>
      <c r="K22" s="85">
        <v>68.758503649685551</v>
      </c>
      <c r="L22" s="79"/>
      <c r="M22" s="71">
        <v>5.6402131327462381</v>
      </c>
      <c r="N22" s="72"/>
      <c r="O22" s="71">
        <v>49.184617648040494</v>
      </c>
      <c r="P22" s="72"/>
      <c r="Q22" s="89">
        <v>21628.972522706998</v>
      </c>
    </row>
    <row r="23" spans="3:17" ht="15" customHeight="1" x14ac:dyDescent="0.2">
      <c r="C23" s="30" t="s">
        <v>43</v>
      </c>
      <c r="D23" s="30"/>
      <c r="E23" s="49">
        <v>2175</v>
      </c>
      <c r="F23" s="49"/>
      <c r="G23" s="69">
        <v>1.1851375576903167</v>
      </c>
      <c r="H23" s="70"/>
      <c r="I23" s="69">
        <v>95.790173438751538</v>
      </c>
      <c r="J23" s="29"/>
      <c r="K23" s="84">
        <v>57.330915439699545</v>
      </c>
      <c r="L23" s="78"/>
      <c r="M23" s="69">
        <v>4.7028158702059866</v>
      </c>
      <c r="N23" s="70"/>
      <c r="O23" s="69">
        <v>53.887433518246482</v>
      </c>
      <c r="P23" s="70"/>
      <c r="Q23" s="51">
        <v>26359.041581471054</v>
      </c>
    </row>
    <row r="24" spans="3:17" ht="15" customHeight="1" x14ac:dyDescent="0.2">
      <c r="C24" s="30" t="s">
        <v>44</v>
      </c>
      <c r="D24" s="30"/>
      <c r="E24" s="49">
        <v>1449</v>
      </c>
      <c r="F24" s="49"/>
      <c r="G24" s="69">
        <v>0.78954681429575579</v>
      </c>
      <c r="H24" s="70"/>
      <c r="I24" s="69">
        <v>96.579720253047299</v>
      </c>
      <c r="J24" s="29"/>
      <c r="K24" s="84">
        <v>43.305303769780458</v>
      </c>
      <c r="L24" s="78"/>
      <c r="M24" s="69">
        <v>3.552304516170167</v>
      </c>
      <c r="N24" s="70"/>
      <c r="O24" s="69">
        <v>57.439738034416649</v>
      </c>
      <c r="P24" s="70"/>
      <c r="Q24" s="87">
        <v>29886.338005369536</v>
      </c>
    </row>
    <row r="25" spans="3:17" ht="15" customHeight="1" x14ac:dyDescent="0.2">
      <c r="C25" s="30" t="s">
        <v>45</v>
      </c>
      <c r="D25" s="30"/>
      <c r="E25" s="49">
        <v>1057</v>
      </c>
      <c r="F25" s="49"/>
      <c r="G25" s="69">
        <v>0.57594960849593779</v>
      </c>
      <c r="H25" s="70"/>
      <c r="I25" s="69">
        <v>97.155669861543231</v>
      </c>
      <c r="J25" s="29"/>
      <c r="K25" s="84">
        <v>34.517296269839839</v>
      </c>
      <c r="L25" s="78"/>
      <c r="M25" s="69">
        <v>2.8314302579930231</v>
      </c>
      <c r="N25" s="70"/>
      <c r="O25" s="69">
        <v>60.271168292409669</v>
      </c>
      <c r="P25" s="70"/>
      <c r="Q25" s="87">
        <v>32655.9094322042</v>
      </c>
    </row>
    <row r="26" spans="3:17" ht="15" customHeight="1" x14ac:dyDescent="0.2">
      <c r="C26" s="30" t="s">
        <v>46</v>
      </c>
      <c r="D26" s="30"/>
      <c r="E26" s="49">
        <v>2631</v>
      </c>
      <c r="F26" s="49"/>
      <c r="G26" s="69">
        <v>1.4336077766819417</v>
      </c>
      <c r="H26" s="70"/>
      <c r="I26" s="69">
        <v>98.58927763822517</v>
      </c>
      <c r="J26" s="29"/>
      <c r="K26" s="84">
        <v>110.53741021944094</v>
      </c>
      <c r="L26" s="78"/>
      <c r="M26" s="69">
        <v>9.0673083282303253</v>
      </c>
      <c r="N26" s="70"/>
      <c r="O26" s="69">
        <v>69.338476620639995</v>
      </c>
      <c r="P26" s="70"/>
      <c r="Q26" s="87">
        <v>42013.458844333312</v>
      </c>
    </row>
    <row r="27" spans="3:17" ht="15" customHeight="1" x14ac:dyDescent="0.2">
      <c r="C27" s="31" t="s">
        <v>47</v>
      </c>
      <c r="D27" s="31"/>
      <c r="E27" s="50">
        <v>956</v>
      </c>
      <c r="F27" s="50"/>
      <c r="G27" s="71">
        <v>0.52091563455261736</v>
      </c>
      <c r="H27" s="72"/>
      <c r="I27" s="71">
        <v>99.110193272777792</v>
      </c>
      <c r="J27" s="33"/>
      <c r="K27" s="85">
        <v>57.886428489692229</v>
      </c>
      <c r="L27" s="79"/>
      <c r="M27" s="71">
        <v>4.7483842266080378</v>
      </c>
      <c r="N27" s="72"/>
      <c r="O27" s="71">
        <v>74.086860847248033</v>
      </c>
      <c r="P27" s="72"/>
      <c r="Q27" s="89">
        <v>60550.657415996051</v>
      </c>
    </row>
    <row r="28" spans="3:17" ht="15" customHeight="1" x14ac:dyDescent="0.2">
      <c r="C28" s="30" t="s">
        <v>48</v>
      </c>
      <c r="D28" s="30"/>
      <c r="E28" s="49">
        <v>1304</v>
      </c>
      <c r="F28" s="49"/>
      <c r="G28" s="69">
        <v>0.71053764378306805</v>
      </c>
      <c r="H28" s="70"/>
      <c r="I28" s="69">
        <v>99.820730916560862</v>
      </c>
      <c r="J28" s="29"/>
      <c r="K28" s="84">
        <v>145.31614059927594</v>
      </c>
      <c r="L28" s="78"/>
      <c r="M28" s="69">
        <v>11.920183847860441</v>
      </c>
      <c r="N28" s="70"/>
      <c r="O28" s="69">
        <v>86.007044695108476</v>
      </c>
      <c r="P28" s="70"/>
      <c r="Q28" s="87">
        <v>111438.75812827911</v>
      </c>
    </row>
    <row r="29" spans="3:17" ht="15" customHeight="1" x14ac:dyDescent="0.2">
      <c r="C29" s="30" t="s">
        <v>49</v>
      </c>
      <c r="D29" s="30"/>
      <c r="E29" s="49">
        <v>234</v>
      </c>
      <c r="F29" s="49"/>
      <c r="G29" s="69">
        <v>0.12750445448254441</v>
      </c>
      <c r="H29" s="70"/>
      <c r="I29" s="69">
        <v>99.94823537104341</v>
      </c>
      <c r="J29" s="29"/>
      <c r="K29" s="84">
        <v>62.557426359692094</v>
      </c>
      <c r="L29" s="78"/>
      <c r="M29" s="69">
        <v>5.1315429943384849</v>
      </c>
      <c r="N29" s="70"/>
      <c r="O29" s="69">
        <v>91.138587689446965</v>
      </c>
      <c r="P29" s="70"/>
      <c r="Q29" s="87">
        <v>267339.42888757307</v>
      </c>
    </row>
    <row r="30" spans="3:17" ht="15" customHeight="1" x14ac:dyDescent="0.2">
      <c r="C30" s="30" t="s">
        <v>50</v>
      </c>
      <c r="D30" s="30"/>
      <c r="E30" s="49">
        <v>42</v>
      </c>
      <c r="F30" s="49"/>
      <c r="G30" s="69">
        <v>2.2885414907123359E-2</v>
      </c>
      <c r="H30" s="70"/>
      <c r="I30" s="69">
        <v>99.971120785950532</v>
      </c>
      <c r="J30" s="29"/>
      <c r="K30" s="84">
        <v>24.224635889864444</v>
      </c>
      <c r="L30" s="78"/>
      <c r="M30" s="69">
        <v>1.9871303508600151</v>
      </c>
      <c r="N30" s="70"/>
      <c r="O30" s="69">
        <v>93.125718040306978</v>
      </c>
      <c r="P30" s="70"/>
      <c r="Q30" s="87">
        <v>576777.04499677254</v>
      </c>
    </row>
    <row r="31" spans="3:17" ht="15" customHeight="1" x14ac:dyDescent="0.2">
      <c r="C31" s="30" t="s">
        <v>51</v>
      </c>
      <c r="D31" s="30"/>
      <c r="E31" s="49">
        <v>22</v>
      </c>
      <c r="F31" s="49"/>
      <c r="G31" s="69">
        <v>1.1987598284683662E-2</v>
      </c>
      <c r="H31" s="70"/>
      <c r="I31" s="69">
        <v>99.983108384235223</v>
      </c>
      <c r="J31" s="29"/>
      <c r="K31" s="84">
        <v>13.183478739952088</v>
      </c>
      <c r="L31" s="78"/>
      <c r="M31" s="69">
        <v>1.081431764472359</v>
      </c>
      <c r="N31" s="70"/>
      <c r="O31" s="69">
        <v>94.207149804779334</v>
      </c>
      <c r="P31" s="70"/>
      <c r="Q31" s="87">
        <v>599249.03363418579</v>
      </c>
    </row>
    <row r="32" spans="3:17" ht="15" customHeight="1" x14ac:dyDescent="0.2">
      <c r="C32" s="30" t="s">
        <v>52</v>
      </c>
      <c r="D32" s="30"/>
      <c r="E32" s="49">
        <v>31</v>
      </c>
      <c r="F32" s="49"/>
      <c r="G32" s="69">
        <v>1.6891615764781525E-2</v>
      </c>
      <c r="H32" s="70"/>
      <c r="I32" s="69">
        <v>100</v>
      </c>
      <c r="J32" s="29"/>
      <c r="K32" s="84">
        <v>70.619265959587096</v>
      </c>
      <c r="L32" s="78"/>
      <c r="M32" s="69">
        <v>5.7928501952206757</v>
      </c>
      <c r="N32" s="70"/>
      <c r="O32" s="69">
        <v>100.00000000000001</v>
      </c>
      <c r="P32" s="70"/>
      <c r="Q32" s="87">
        <v>2278040.8374060355</v>
      </c>
    </row>
    <row r="33" spans="3:17" ht="17.100000000000001" customHeight="1" x14ac:dyDescent="0.2">
      <c r="C33" s="61" t="s">
        <v>1</v>
      </c>
      <c r="D33" s="61"/>
      <c r="E33" s="65">
        <v>183523</v>
      </c>
      <c r="F33" s="65"/>
      <c r="G33" s="73">
        <v>100</v>
      </c>
      <c r="H33" s="74"/>
      <c r="I33" s="75"/>
      <c r="J33" s="66"/>
      <c r="K33" s="86">
        <v>1219.0763368583346</v>
      </c>
      <c r="L33" s="67"/>
      <c r="M33" s="73">
        <v>100</v>
      </c>
      <c r="N33" s="74"/>
      <c r="O33" s="75"/>
      <c r="P33" s="75"/>
      <c r="Q33" s="90">
        <v>6642.6351839188255</v>
      </c>
    </row>
    <row r="34" spans="3:17" ht="3.95" customHeight="1" x14ac:dyDescent="0.2">
      <c r="D34" s="9"/>
      <c r="E34" s="2"/>
      <c r="F34" s="2"/>
      <c r="G34" s="17"/>
      <c r="H34" s="8"/>
      <c r="I34" s="17"/>
      <c r="J34" s="8"/>
      <c r="K34" s="16"/>
      <c r="L34" s="3"/>
      <c r="M34" s="17"/>
      <c r="N34" s="8"/>
      <c r="O34" s="17"/>
      <c r="P34" s="8"/>
      <c r="Q34" s="6"/>
    </row>
    <row r="35" spans="3:17" ht="12.95" customHeight="1" x14ac:dyDescent="0.2">
      <c r="K35" s="12"/>
      <c r="L35" s="12"/>
      <c r="M35" s="12"/>
      <c r="N35" s="12"/>
    </row>
    <row r="36" spans="3:17" x14ac:dyDescent="0.2">
      <c r="K36" s="12"/>
      <c r="L36" s="12"/>
      <c r="M36" s="12"/>
      <c r="N36" s="12"/>
    </row>
    <row r="37" spans="3:17" x14ac:dyDescent="0.2">
      <c r="K37" s="12"/>
      <c r="L37" s="12"/>
      <c r="M37" s="12"/>
      <c r="N37" s="12"/>
    </row>
    <row r="38" spans="3:17" x14ac:dyDescent="0.2">
      <c r="K38" s="12"/>
      <c r="L38" s="12"/>
      <c r="M38" s="12"/>
      <c r="N38" s="12"/>
    </row>
    <row r="39" spans="3:17" x14ac:dyDescent="0.2">
      <c r="K39" s="12"/>
      <c r="L39" s="12"/>
      <c r="M39" s="12"/>
      <c r="N39" s="12"/>
    </row>
    <row r="40" spans="3:17" x14ac:dyDescent="0.2">
      <c r="K40" s="12"/>
      <c r="L40" s="12"/>
      <c r="M40" s="12"/>
      <c r="N40" s="12"/>
    </row>
    <row r="41" spans="3:17" x14ac:dyDescent="0.2">
      <c r="K41" s="12"/>
      <c r="L41" s="12"/>
      <c r="M41" s="12"/>
      <c r="N41" s="12"/>
    </row>
    <row r="42" spans="3:17" x14ac:dyDescent="0.2">
      <c r="K42" s="12"/>
      <c r="L42" s="12"/>
      <c r="M42" s="12"/>
      <c r="N42" s="12"/>
    </row>
    <row r="43" spans="3:17" x14ac:dyDescent="0.2">
      <c r="K43" s="12"/>
      <c r="L43" s="12"/>
      <c r="M43" s="12"/>
      <c r="N43" s="12"/>
    </row>
    <row r="44" spans="3:17" x14ac:dyDescent="0.2">
      <c r="K44" s="12"/>
      <c r="L44" s="12"/>
      <c r="M44" s="12"/>
      <c r="N44" s="12"/>
    </row>
    <row r="45" spans="3:17" x14ac:dyDescent="0.2">
      <c r="K45" s="12"/>
      <c r="L45" s="12"/>
      <c r="M45" s="12"/>
      <c r="N45" s="12"/>
    </row>
    <row r="46" spans="3:17" x14ac:dyDescent="0.2">
      <c r="K46" s="12"/>
      <c r="L46" s="12"/>
      <c r="M46" s="12"/>
      <c r="N46" s="12"/>
    </row>
    <row r="47" spans="3:17" x14ac:dyDescent="0.2">
      <c r="K47" s="12"/>
      <c r="L47" s="12"/>
      <c r="M47" s="12"/>
      <c r="N47" s="12"/>
    </row>
    <row r="48" spans="3:17" x14ac:dyDescent="0.2">
      <c r="K48" s="12"/>
      <c r="L48" s="12"/>
      <c r="M48" s="12"/>
      <c r="N48" s="12"/>
    </row>
    <row r="49" spans="11:14" x14ac:dyDescent="0.2">
      <c r="K49" s="12"/>
      <c r="L49" s="12"/>
      <c r="M49" s="12"/>
      <c r="N49" s="12"/>
    </row>
    <row r="50" spans="11:14" x14ac:dyDescent="0.2">
      <c r="K50" s="12"/>
      <c r="L50" s="12"/>
      <c r="M50" s="12"/>
      <c r="N50" s="12"/>
    </row>
    <row r="51" spans="11:14" x14ac:dyDescent="0.2">
      <c r="K51" s="12"/>
      <c r="L51" s="12"/>
      <c r="M51" s="12"/>
      <c r="N51" s="12"/>
    </row>
    <row r="52" spans="11:14" x14ac:dyDescent="0.2">
      <c r="K52" s="12"/>
      <c r="L52" s="12"/>
      <c r="M52" s="12"/>
      <c r="N52" s="12"/>
    </row>
    <row r="53" spans="11:14" x14ac:dyDescent="0.2">
      <c r="K53" s="12"/>
      <c r="L53" s="12"/>
      <c r="M53" s="12"/>
      <c r="N53" s="12"/>
    </row>
    <row r="54" spans="11:14" x14ac:dyDescent="0.2">
      <c r="K54" s="12"/>
      <c r="L54" s="12"/>
      <c r="M54" s="12"/>
      <c r="N54" s="12"/>
    </row>
    <row r="55" spans="11:14" x14ac:dyDescent="0.2">
      <c r="K55" s="12"/>
      <c r="L55" s="12"/>
      <c r="M55" s="12"/>
      <c r="N55" s="12"/>
    </row>
    <row r="56" spans="11:14" x14ac:dyDescent="0.2">
      <c r="K56" s="12"/>
    </row>
    <row r="57" spans="11:14" x14ac:dyDescent="0.2">
      <c r="K57" s="12"/>
    </row>
    <row r="58" spans="11:14" x14ac:dyDescent="0.2">
      <c r="K58" s="12"/>
    </row>
    <row r="59" spans="11:14" x14ac:dyDescent="0.2">
      <c r="K59" s="12"/>
    </row>
    <row r="60" spans="11:14" x14ac:dyDescent="0.2">
      <c r="K60" s="12"/>
    </row>
    <row r="61" spans="11:14" x14ac:dyDescent="0.2">
      <c r="K61" s="12"/>
    </row>
    <row r="62" spans="11:14" x14ac:dyDescent="0.2">
      <c r="K62" s="12"/>
    </row>
    <row r="63" spans="11:14" x14ac:dyDescent="0.2">
      <c r="K63" s="12"/>
    </row>
    <row r="64" spans="11:14" x14ac:dyDescent="0.2">
      <c r="K64" s="12"/>
    </row>
  </sheetData>
  <mergeCells count="12">
    <mergeCell ref="K10:K11"/>
    <mergeCell ref="C2:Q2"/>
    <mergeCell ref="C4:Q4"/>
    <mergeCell ref="C7:C9"/>
    <mergeCell ref="E7:I7"/>
    <mergeCell ref="K7:Q7"/>
    <mergeCell ref="E9:E11"/>
    <mergeCell ref="G9:I9"/>
    <mergeCell ref="M9:O9"/>
    <mergeCell ref="Q9:Q10"/>
    <mergeCell ref="C10:C11"/>
    <mergeCell ref="C5:Q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C_V.83_1</vt:lpstr>
      <vt:lpstr>C_V.83_2</vt:lpstr>
      <vt:lpstr>C_V.83_3</vt:lpstr>
      <vt:lpstr>C_V.83_4</vt:lpstr>
      <vt:lpstr>C_V.84</vt:lpstr>
      <vt:lpstr>C_V.85</vt:lpstr>
      <vt:lpstr>C_V.86</vt:lpstr>
      <vt:lpstr>C_V.87</vt:lpstr>
      <vt:lpstr>C_V.88</vt:lpstr>
      <vt:lpstr>C_V.89</vt:lpstr>
      <vt:lpstr>C_V.90.</vt:lpstr>
      <vt:lpstr>C_V.91</vt:lpstr>
      <vt:lpstr>C_V.92</vt:lpstr>
      <vt:lpstr>C_V.83_1!Área_de_impresión</vt:lpstr>
      <vt:lpstr>C_V.83_2!Área_de_impresión</vt:lpstr>
      <vt:lpstr>C_V.83_3!Área_de_impresión</vt:lpstr>
      <vt:lpstr>C_V.83_4!Área_de_impresión</vt:lpstr>
      <vt:lpstr>C_V.84!Área_de_impresión</vt:lpstr>
      <vt:lpstr>C_V.85!Área_de_impresión</vt:lpstr>
      <vt:lpstr>C_V.86!Área_de_impresión</vt:lpstr>
      <vt:lpstr>C_V.87!Área_de_impresión</vt:lpstr>
      <vt:lpstr>C_V.88!Área_de_impresión</vt:lpstr>
      <vt:lpstr>C_V.89!Área_de_impresión</vt:lpstr>
      <vt:lpstr>C_V.90.!Área_de_impresión</vt:lpstr>
      <vt:lpstr>C_V.91!Área_de_impresión</vt:lpstr>
      <vt:lpstr>C_V.92!Área_de_impresión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Ejer. 2017</dc:title>
  <dc:creator>burpinan</dc:creator>
  <cp:lastModifiedBy>D.G.de Tributos</cp:lastModifiedBy>
  <cp:lastPrinted>2022-11-23T09:58:39Z</cp:lastPrinted>
  <dcterms:created xsi:type="dcterms:W3CDTF">2002-03-06T13:06:22Z</dcterms:created>
  <dcterms:modified xsi:type="dcterms:W3CDTF">2022-12-12T08:55:56Z</dcterms:modified>
</cp:coreProperties>
</file>